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up18307\AppData\Roaming\OpenText\OTEdit\EC_favis\c-704195875\"/>
    </mc:Choice>
  </mc:AlternateContent>
  <xr:revisionPtr revIDLastSave="0" documentId="13_ncr:1_{BDA91433-269B-4064-A8F2-D1B764D9BF98}" xr6:coauthVersionLast="47" xr6:coauthVersionMax="47" xr10:uidLastSave="{00000000-0000-0000-0000-000000000000}"/>
  <bookViews>
    <workbookView xWindow="-120" yWindow="-120" windowWidth="51840" windowHeight="21120" tabRatio="850" xr2:uid="{00000000-000D-0000-FFFF-FFFF00000000}"/>
  </bookViews>
  <sheets>
    <sheet name="1 Zusammenfassung_Preisblätter" sheetId="32" r:id="rId1"/>
    <sheet name="2 Preisblatt Filiale" sheetId="34" r:id="rId2"/>
    <sheet name="3 Grundübersichten " sheetId="26" r:id="rId3"/>
    <sheet name="4 FLV_Filiale" sheetId="27" r:id="rId4"/>
    <sheet name="5 Leistungsverzeichnis" sheetId="31" r:id="rId5"/>
  </sheets>
  <externalReferences>
    <externalReference r:id="rId6"/>
  </externalReferences>
  <definedNames>
    <definedName name="_FilterDatabase" localSheetId="3" hidden="1">'4 FLV_Filiale'!$A$15:$O$34</definedName>
    <definedName name="_xlnm._FilterDatabase" localSheetId="3" hidden="1">'4 FLV_Filiale'!$B$15:$O$309</definedName>
    <definedName name="_xlnm.Print_Titles" localSheetId="3">'4 FLV_Filiale'!$15:$15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4" l="1"/>
  <c r="G7" i="34"/>
  <c r="G8" i="34"/>
  <c r="G9" i="34"/>
  <c r="G10" i="34"/>
  <c r="G11" i="34"/>
  <c r="G12" i="34"/>
  <c r="G13" i="34"/>
  <c r="G14" i="34"/>
  <c r="G15" i="34"/>
  <c r="G16" i="34"/>
  <c r="G17" i="34"/>
  <c r="G18" i="34"/>
  <c r="G19" i="34"/>
  <c r="G25" i="34"/>
  <c r="G26" i="34"/>
  <c r="G27" i="34"/>
  <c r="G28" i="34"/>
  <c r="G33" i="34"/>
  <c r="G34" i="34"/>
  <c r="G35" i="34"/>
  <c r="G36" i="34"/>
  <c r="G37" i="34"/>
  <c r="G38" i="34"/>
  <c r="G39" i="34"/>
  <c r="G40" i="34"/>
  <c r="G24" i="34"/>
  <c r="G29" i="34" l="1"/>
  <c r="I10" i="32"/>
  <c r="I11" i="32" s="1"/>
  <c r="I12" i="32" l="1"/>
  <c r="I13" i="32" s="1"/>
  <c r="N16" i="27" l="1"/>
  <c r="M16" i="27" s="1"/>
  <c r="N19" i="27"/>
  <c r="M19" i="27" s="1"/>
  <c r="N18" i="27"/>
  <c r="M18" i="27" s="1"/>
  <c r="A20" i="27"/>
  <c r="A19" i="27"/>
  <c r="A18" i="27"/>
  <c r="A17" i="27"/>
  <c r="A16" i="27"/>
  <c r="N17" i="27"/>
  <c r="M17" i="27" s="1"/>
  <c r="N20" i="27"/>
  <c r="M20" i="27" s="1"/>
  <c r="N21" i="27"/>
  <c r="M21" i="27" s="1"/>
  <c r="N22" i="27"/>
  <c r="M22" i="27" s="1"/>
  <c r="N23" i="27"/>
  <c r="M23" i="27" s="1"/>
  <c r="N24" i="27"/>
  <c r="M24" i="27" s="1"/>
  <c r="N25" i="27"/>
  <c r="M25" i="27" s="1"/>
  <c r="N26" i="27"/>
  <c r="M26" i="27" s="1"/>
  <c r="N27" i="27"/>
  <c r="M27" i="27" s="1"/>
  <c r="N28" i="27"/>
  <c r="M28" i="27" s="1"/>
  <c r="N29" i="27"/>
  <c r="M29" i="27" s="1"/>
  <c r="N30" i="27"/>
  <c r="M30" i="27" s="1"/>
  <c r="N31" i="27"/>
  <c r="M31" i="27" s="1"/>
  <c r="N32" i="27"/>
  <c r="M32" i="27" s="1"/>
  <c r="N33" i="27"/>
  <c r="M33" i="27" s="1"/>
  <c r="N34" i="27"/>
  <c r="M34" i="27" s="1"/>
  <c r="N35" i="27"/>
  <c r="M35" i="27" s="1"/>
  <c r="N36" i="27"/>
  <c r="M36" i="27" s="1"/>
  <c r="N37" i="27"/>
  <c r="M37" i="27" s="1"/>
  <c r="N38" i="27"/>
  <c r="M38" i="27" s="1"/>
  <c r="N39" i="27"/>
  <c r="M39" i="27" s="1"/>
  <c r="N40" i="27"/>
  <c r="M40" i="27" s="1"/>
  <c r="N41" i="27"/>
  <c r="M41" i="27" s="1"/>
  <c r="N42" i="27"/>
  <c r="M42" i="27" s="1"/>
  <c r="N43" i="27"/>
  <c r="M43" i="27" s="1"/>
  <c r="N44" i="27"/>
  <c r="M44" i="27" s="1"/>
  <c r="N45" i="27"/>
  <c r="M45" i="27" s="1"/>
  <c r="N46" i="27"/>
  <c r="M46" i="27" s="1"/>
  <c r="N47" i="27"/>
  <c r="M47" i="27" s="1"/>
  <c r="N48" i="27"/>
  <c r="M48" i="27" s="1"/>
  <c r="N49" i="27"/>
  <c r="M49" i="27" s="1"/>
  <c r="N50" i="27"/>
  <c r="M50" i="27" s="1"/>
  <c r="N51" i="27"/>
  <c r="M51" i="27" s="1"/>
  <c r="N52" i="27"/>
  <c r="M52" i="27" s="1"/>
  <c r="N53" i="27"/>
  <c r="M53" i="27" s="1"/>
  <c r="N54" i="27"/>
  <c r="M54" i="27" s="1"/>
  <c r="N55" i="27"/>
  <c r="M55" i="27" s="1"/>
  <c r="N56" i="27"/>
  <c r="M56" i="27" s="1"/>
  <c r="N57" i="27"/>
  <c r="M57" i="27" s="1"/>
  <c r="N58" i="27"/>
  <c r="M58" i="27" s="1"/>
  <c r="N59" i="27"/>
  <c r="M59" i="27" s="1"/>
  <c r="N60" i="27"/>
  <c r="M60" i="27" s="1"/>
  <c r="N61" i="27"/>
  <c r="M61" i="27" s="1"/>
  <c r="N62" i="27"/>
  <c r="M62" i="27" s="1"/>
  <c r="N63" i="27"/>
  <c r="M63" i="27" s="1"/>
  <c r="N64" i="27"/>
  <c r="M64" i="27" s="1"/>
  <c r="N65" i="27"/>
  <c r="M65" i="27" s="1"/>
  <c r="N66" i="27"/>
  <c r="M66" i="27" s="1"/>
  <c r="N67" i="27"/>
  <c r="M67" i="27" s="1"/>
  <c r="N68" i="27"/>
  <c r="M68" i="27" s="1"/>
  <c r="N69" i="27"/>
  <c r="M69" i="27" s="1"/>
  <c r="N70" i="27"/>
  <c r="M70" i="27" s="1"/>
  <c r="N71" i="27"/>
  <c r="M71" i="27" s="1"/>
  <c r="N72" i="27"/>
  <c r="M72" i="27" s="1"/>
  <c r="N73" i="27"/>
  <c r="M73" i="27" s="1"/>
  <c r="N74" i="27"/>
  <c r="M74" i="27" s="1"/>
  <c r="N75" i="27"/>
  <c r="M75" i="27" s="1"/>
  <c r="N76" i="27"/>
  <c r="M76" i="27" s="1"/>
  <c r="N77" i="27"/>
  <c r="M77" i="27" s="1"/>
  <c r="N78" i="27"/>
  <c r="M78" i="27" s="1"/>
  <c r="N79" i="27"/>
  <c r="M79" i="27" s="1"/>
  <c r="N80" i="27"/>
  <c r="M80" i="27" s="1"/>
  <c r="N81" i="27"/>
  <c r="M81" i="27" s="1"/>
  <c r="N82" i="27"/>
  <c r="M82" i="27" s="1"/>
  <c r="N83" i="27"/>
  <c r="M83" i="27" s="1"/>
  <c r="N84" i="27"/>
  <c r="M84" i="27" s="1"/>
  <c r="N85" i="27"/>
  <c r="M85" i="27" s="1"/>
  <c r="N86" i="27"/>
  <c r="M86" i="27" s="1"/>
  <c r="N87" i="27"/>
  <c r="M87" i="27" s="1"/>
  <c r="N88" i="27"/>
  <c r="M88" i="27" s="1"/>
  <c r="N89" i="27"/>
  <c r="M89" i="27" s="1"/>
  <c r="N90" i="27"/>
  <c r="M90" i="27" s="1"/>
  <c r="N91" i="27"/>
  <c r="M91" i="27" s="1"/>
  <c r="N92" i="27"/>
  <c r="M92" i="27" s="1"/>
  <c r="N93" i="27"/>
  <c r="M93" i="27" s="1"/>
  <c r="N94" i="27"/>
  <c r="M94" i="27" s="1"/>
  <c r="N95" i="27"/>
  <c r="M95" i="27" s="1"/>
  <c r="N96" i="27"/>
  <c r="M96" i="27" s="1"/>
  <c r="N97" i="27"/>
  <c r="M97" i="27" s="1"/>
  <c r="N98" i="27"/>
  <c r="M98" i="27" s="1"/>
  <c r="N99" i="27"/>
  <c r="M99" i="27" s="1"/>
  <c r="N100" i="27"/>
  <c r="M100" i="27" s="1"/>
  <c r="N101" i="27"/>
  <c r="M101" i="27" s="1"/>
  <c r="N102" i="27"/>
  <c r="M102" i="27" s="1"/>
  <c r="N103" i="27"/>
  <c r="M103" i="27" s="1"/>
  <c r="N104" i="27"/>
  <c r="M104" i="27" s="1"/>
  <c r="N105" i="27"/>
  <c r="M105" i="27" s="1"/>
  <c r="N106" i="27"/>
  <c r="M106" i="27" s="1"/>
  <c r="N107" i="27"/>
  <c r="M107" i="27" s="1"/>
  <c r="N108" i="27"/>
  <c r="M108" i="27" s="1"/>
  <c r="N109" i="27"/>
  <c r="M109" i="27" s="1"/>
  <c r="N110" i="27"/>
  <c r="M110" i="27" s="1"/>
  <c r="N111" i="27"/>
  <c r="M111" i="27" s="1"/>
  <c r="N112" i="27"/>
  <c r="M112" i="27" s="1"/>
  <c r="N113" i="27"/>
  <c r="M113" i="27" s="1"/>
  <c r="N114" i="27"/>
  <c r="M114" i="27" s="1"/>
  <c r="N115" i="27"/>
  <c r="M115" i="27" s="1"/>
  <c r="N116" i="27"/>
  <c r="M116" i="27" s="1"/>
  <c r="N117" i="27"/>
  <c r="M117" i="27" s="1"/>
  <c r="N118" i="27"/>
  <c r="M118" i="27" s="1"/>
  <c r="N119" i="27"/>
  <c r="M119" i="27" s="1"/>
  <c r="N120" i="27"/>
  <c r="M120" i="27" s="1"/>
  <c r="N121" i="27"/>
  <c r="M121" i="27" s="1"/>
  <c r="N122" i="27"/>
  <c r="M122" i="27" s="1"/>
  <c r="N123" i="27"/>
  <c r="M123" i="27" s="1"/>
  <c r="N124" i="27"/>
  <c r="M124" i="27" s="1"/>
  <c r="N125" i="27"/>
  <c r="M125" i="27" s="1"/>
  <c r="N126" i="27"/>
  <c r="M126" i="27" s="1"/>
  <c r="N127" i="27"/>
  <c r="M127" i="27" s="1"/>
  <c r="N128" i="27"/>
  <c r="M128" i="27" s="1"/>
  <c r="N129" i="27"/>
  <c r="M129" i="27" s="1"/>
  <c r="N130" i="27"/>
  <c r="M130" i="27" s="1"/>
  <c r="N131" i="27"/>
  <c r="M131" i="27" s="1"/>
  <c r="N132" i="27"/>
  <c r="M132" i="27" s="1"/>
  <c r="N133" i="27"/>
  <c r="M133" i="27" s="1"/>
  <c r="N134" i="27"/>
  <c r="M134" i="27" s="1"/>
  <c r="N135" i="27"/>
  <c r="M135" i="27" s="1"/>
  <c r="N136" i="27"/>
  <c r="M136" i="27" s="1"/>
  <c r="N137" i="27"/>
  <c r="M137" i="27" s="1"/>
  <c r="N138" i="27"/>
  <c r="M138" i="27" s="1"/>
  <c r="N139" i="27"/>
  <c r="M139" i="27" s="1"/>
  <c r="N140" i="27"/>
  <c r="M140" i="27" s="1"/>
  <c r="N141" i="27"/>
  <c r="M141" i="27" s="1"/>
  <c r="N142" i="27"/>
  <c r="M142" i="27" s="1"/>
  <c r="N143" i="27"/>
  <c r="M143" i="27" s="1"/>
  <c r="N144" i="27"/>
  <c r="M144" i="27" s="1"/>
  <c r="N145" i="27"/>
  <c r="M145" i="27" s="1"/>
  <c r="N146" i="27"/>
  <c r="M146" i="27" s="1"/>
  <c r="N147" i="27"/>
  <c r="M147" i="27" s="1"/>
  <c r="N148" i="27"/>
  <c r="M148" i="27" s="1"/>
  <c r="N149" i="27"/>
  <c r="M149" i="27" s="1"/>
  <c r="N150" i="27"/>
  <c r="M150" i="27" s="1"/>
  <c r="N151" i="27"/>
  <c r="M151" i="27" s="1"/>
  <c r="N152" i="27"/>
  <c r="M152" i="27" s="1"/>
  <c r="N153" i="27"/>
  <c r="M153" i="27" s="1"/>
  <c r="N154" i="27"/>
  <c r="M154" i="27" s="1"/>
  <c r="N155" i="27"/>
  <c r="M155" i="27" s="1"/>
  <c r="N156" i="27"/>
  <c r="M156" i="27" s="1"/>
  <c r="N157" i="27"/>
  <c r="M157" i="27" s="1"/>
  <c r="N158" i="27"/>
  <c r="M158" i="27" s="1"/>
  <c r="N159" i="27"/>
  <c r="M159" i="27" s="1"/>
  <c r="N160" i="27"/>
  <c r="M160" i="27" s="1"/>
  <c r="N161" i="27"/>
  <c r="M161" i="27" s="1"/>
  <c r="N162" i="27"/>
  <c r="M162" i="27" s="1"/>
  <c r="N163" i="27"/>
  <c r="M163" i="27" s="1"/>
  <c r="N164" i="27"/>
  <c r="M164" i="27" s="1"/>
  <c r="N165" i="27"/>
  <c r="M165" i="27" s="1"/>
  <c r="N166" i="27"/>
  <c r="M166" i="27" s="1"/>
  <c r="N167" i="27"/>
  <c r="M167" i="27" s="1"/>
  <c r="N168" i="27"/>
  <c r="M168" i="27" s="1"/>
  <c r="N169" i="27"/>
  <c r="M169" i="27" s="1"/>
  <c r="N170" i="27"/>
  <c r="M170" i="27" s="1"/>
  <c r="N171" i="27"/>
  <c r="M171" i="27" s="1"/>
  <c r="N172" i="27"/>
  <c r="M172" i="27" s="1"/>
  <c r="N173" i="27"/>
  <c r="M173" i="27" s="1"/>
  <c r="N174" i="27"/>
  <c r="M174" i="27" s="1"/>
  <c r="N175" i="27"/>
  <c r="M175" i="27" s="1"/>
  <c r="N176" i="27"/>
  <c r="M176" i="27" s="1"/>
  <c r="N177" i="27"/>
  <c r="M177" i="27" s="1"/>
  <c r="N178" i="27"/>
  <c r="M178" i="27" s="1"/>
  <c r="N179" i="27"/>
  <c r="M179" i="27" s="1"/>
  <c r="N180" i="27"/>
  <c r="M180" i="27" s="1"/>
  <c r="N181" i="27"/>
  <c r="M181" i="27" s="1"/>
  <c r="N182" i="27"/>
  <c r="M182" i="27" s="1"/>
  <c r="N183" i="27"/>
  <c r="M183" i="27" s="1"/>
  <c r="N184" i="27"/>
  <c r="M184" i="27" s="1"/>
  <c r="N185" i="27"/>
  <c r="M185" i="27" s="1"/>
  <c r="N186" i="27"/>
  <c r="M186" i="27" s="1"/>
  <c r="N187" i="27"/>
  <c r="M187" i="27" s="1"/>
  <c r="N188" i="27"/>
  <c r="M188" i="27" s="1"/>
  <c r="N189" i="27"/>
  <c r="M189" i="27" s="1"/>
  <c r="N190" i="27"/>
  <c r="M190" i="27" s="1"/>
  <c r="N191" i="27"/>
  <c r="M191" i="27" s="1"/>
  <c r="N192" i="27"/>
  <c r="M192" i="27" s="1"/>
  <c r="N193" i="27"/>
  <c r="M193" i="27" s="1"/>
  <c r="N194" i="27"/>
  <c r="M194" i="27" s="1"/>
  <c r="N195" i="27"/>
  <c r="M195" i="27" s="1"/>
  <c r="N196" i="27"/>
  <c r="M196" i="27" s="1"/>
  <c r="N197" i="27"/>
  <c r="M197" i="27" s="1"/>
  <c r="N198" i="27"/>
  <c r="M198" i="27" s="1"/>
  <c r="N199" i="27"/>
  <c r="M199" i="27" s="1"/>
  <c r="N200" i="27"/>
  <c r="M200" i="27" s="1"/>
  <c r="N201" i="27"/>
  <c r="M201" i="27" s="1"/>
  <c r="N202" i="27"/>
  <c r="M202" i="27" s="1"/>
  <c r="N203" i="27"/>
  <c r="M203" i="27" s="1"/>
  <c r="N204" i="27"/>
  <c r="M204" i="27" s="1"/>
  <c r="N205" i="27"/>
  <c r="M205" i="27" s="1"/>
  <c r="N206" i="27"/>
  <c r="M206" i="27" s="1"/>
  <c r="N207" i="27"/>
  <c r="M207" i="27" s="1"/>
  <c r="N208" i="27"/>
  <c r="M208" i="27" s="1"/>
  <c r="N209" i="27"/>
  <c r="M209" i="27" s="1"/>
  <c r="N210" i="27"/>
  <c r="M210" i="27" s="1"/>
  <c r="N211" i="27"/>
  <c r="M211" i="27" s="1"/>
  <c r="N212" i="27"/>
  <c r="M212" i="27" s="1"/>
  <c r="N213" i="27"/>
  <c r="M213" i="27" s="1"/>
  <c r="N214" i="27"/>
  <c r="M214" i="27" s="1"/>
  <c r="N215" i="27"/>
  <c r="M215" i="27" s="1"/>
  <c r="N216" i="27"/>
  <c r="M216" i="27" s="1"/>
  <c r="N217" i="27"/>
  <c r="M217" i="27" s="1"/>
  <c r="N218" i="27"/>
  <c r="M218" i="27" s="1"/>
  <c r="N219" i="27"/>
  <c r="M219" i="27" s="1"/>
  <c r="N220" i="27"/>
  <c r="M220" i="27" s="1"/>
  <c r="N221" i="27"/>
  <c r="M221" i="27" s="1"/>
  <c r="N222" i="27"/>
  <c r="M222" i="27" s="1"/>
  <c r="N223" i="27"/>
  <c r="M223" i="27" s="1"/>
  <c r="N224" i="27"/>
  <c r="M224" i="27" s="1"/>
  <c r="N225" i="27"/>
  <c r="M225" i="27" s="1"/>
  <c r="N226" i="27"/>
  <c r="M226" i="27" s="1"/>
  <c r="N227" i="27"/>
  <c r="M227" i="27" s="1"/>
  <c r="N228" i="27"/>
  <c r="M228" i="27" s="1"/>
  <c r="N229" i="27"/>
  <c r="M229" i="27" s="1"/>
  <c r="N230" i="27"/>
  <c r="M230" i="27" s="1"/>
  <c r="N231" i="27"/>
  <c r="M231" i="27" s="1"/>
  <c r="N232" i="27"/>
  <c r="M232" i="27" s="1"/>
  <c r="N233" i="27"/>
  <c r="M233" i="27" s="1"/>
  <c r="N234" i="27"/>
  <c r="M234" i="27" s="1"/>
  <c r="N235" i="27"/>
  <c r="M235" i="27" s="1"/>
  <c r="N236" i="27"/>
  <c r="M236" i="27" s="1"/>
  <c r="N237" i="27"/>
  <c r="M237" i="27" s="1"/>
  <c r="N238" i="27"/>
  <c r="M238" i="27" s="1"/>
  <c r="N239" i="27"/>
  <c r="M239" i="27" s="1"/>
  <c r="N240" i="27"/>
  <c r="M240" i="27" s="1"/>
  <c r="N241" i="27"/>
  <c r="M241" i="27" s="1"/>
  <c r="N242" i="27"/>
  <c r="M242" i="27" s="1"/>
  <c r="N243" i="27"/>
  <c r="M243" i="27" s="1"/>
  <c r="N244" i="27"/>
  <c r="M244" i="27" s="1"/>
  <c r="N245" i="27"/>
  <c r="M245" i="27" s="1"/>
  <c r="N246" i="27"/>
  <c r="M246" i="27" s="1"/>
  <c r="N247" i="27"/>
  <c r="M247" i="27" s="1"/>
  <c r="N248" i="27"/>
  <c r="M248" i="27" s="1"/>
  <c r="N249" i="27"/>
  <c r="M249" i="27" s="1"/>
  <c r="N250" i="27"/>
  <c r="M250" i="27" s="1"/>
  <c r="N251" i="27"/>
  <c r="M251" i="27" s="1"/>
  <c r="N252" i="27"/>
  <c r="M252" i="27" s="1"/>
  <c r="N253" i="27"/>
  <c r="M253" i="27" s="1"/>
  <c r="N254" i="27"/>
  <c r="M254" i="27" s="1"/>
  <c r="N255" i="27"/>
  <c r="M255" i="27" s="1"/>
  <c r="N256" i="27"/>
  <c r="M256" i="27" s="1"/>
  <c r="N257" i="27"/>
  <c r="M257" i="27" s="1"/>
  <c r="N258" i="27"/>
  <c r="M258" i="27" s="1"/>
  <c r="N259" i="27"/>
  <c r="M259" i="27" s="1"/>
  <c r="N260" i="27"/>
  <c r="M260" i="27" s="1"/>
  <c r="N261" i="27"/>
  <c r="M261" i="27" s="1"/>
  <c r="N262" i="27"/>
  <c r="M262" i="27" s="1"/>
  <c r="N263" i="27"/>
  <c r="M263" i="27" s="1"/>
  <c r="N264" i="27"/>
  <c r="M264" i="27" s="1"/>
  <c r="N265" i="27"/>
  <c r="M265" i="27" s="1"/>
  <c r="N266" i="27"/>
  <c r="M266" i="27" s="1"/>
  <c r="N267" i="27"/>
  <c r="M267" i="27" s="1"/>
  <c r="N268" i="27"/>
  <c r="M268" i="27" s="1"/>
  <c r="N269" i="27"/>
  <c r="M269" i="27" s="1"/>
  <c r="N270" i="27"/>
  <c r="M270" i="27" s="1"/>
  <c r="N271" i="27"/>
  <c r="M271" i="27" s="1"/>
  <c r="N272" i="27"/>
  <c r="M272" i="27" s="1"/>
  <c r="N273" i="27"/>
  <c r="M273" i="27" s="1"/>
  <c r="N274" i="27"/>
  <c r="M274" i="27" s="1"/>
  <c r="N275" i="27"/>
  <c r="M275" i="27" s="1"/>
  <c r="N276" i="27"/>
  <c r="M276" i="27" s="1"/>
  <c r="N277" i="27"/>
  <c r="M277" i="27" s="1"/>
  <c r="N278" i="27"/>
  <c r="M278" i="27" s="1"/>
  <c r="N279" i="27"/>
  <c r="M279" i="27" s="1"/>
  <c r="N280" i="27"/>
  <c r="M280" i="27" s="1"/>
  <c r="N281" i="27"/>
  <c r="M281" i="27" s="1"/>
  <c r="N282" i="27"/>
  <c r="M282" i="27" s="1"/>
  <c r="N283" i="27"/>
  <c r="M283" i="27" s="1"/>
  <c r="N284" i="27"/>
  <c r="M284" i="27" s="1"/>
  <c r="N285" i="27"/>
  <c r="M285" i="27" s="1"/>
  <c r="N286" i="27"/>
  <c r="M286" i="27" s="1"/>
  <c r="N287" i="27"/>
  <c r="M287" i="27" s="1"/>
  <c r="N288" i="27"/>
  <c r="M288" i="27" s="1"/>
  <c r="N289" i="27"/>
  <c r="M289" i="27" s="1"/>
  <c r="N290" i="27"/>
  <c r="M290" i="27" s="1"/>
  <c r="N291" i="27"/>
  <c r="M291" i="27" s="1"/>
  <c r="N292" i="27"/>
  <c r="M292" i="27" s="1"/>
  <c r="N293" i="27"/>
  <c r="M293" i="27" s="1"/>
  <c r="N294" i="27"/>
  <c r="M294" i="27" s="1"/>
  <c r="N295" i="27"/>
  <c r="M295" i="27" s="1"/>
  <c r="N296" i="27"/>
  <c r="M296" i="27" s="1"/>
  <c r="N297" i="27"/>
  <c r="M297" i="27" s="1"/>
  <c r="N298" i="27"/>
  <c r="M298" i="27" s="1"/>
  <c r="N299" i="27"/>
  <c r="M299" i="27" s="1"/>
  <c r="N300" i="27"/>
  <c r="M300" i="27" s="1"/>
  <c r="N301" i="27"/>
  <c r="M301" i="27" s="1"/>
  <c r="N302" i="27"/>
  <c r="M302" i="27" s="1"/>
  <c r="N303" i="27"/>
  <c r="M303" i="27" s="1"/>
  <c r="N304" i="27"/>
  <c r="M304" i="27" s="1"/>
  <c r="N305" i="27"/>
  <c r="M305" i="27" s="1"/>
  <c r="N306" i="27"/>
  <c r="M306" i="27" s="1"/>
  <c r="N307" i="27"/>
  <c r="M307" i="27" s="1"/>
  <c r="N308" i="27"/>
  <c r="M308" i="27" s="1"/>
  <c r="N309" i="27"/>
  <c r="M309" i="27" s="1"/>
  <c r="I20" i="32" l="1"/>
  <c r="I8" i="32"/>
  <c r="I21" i="32" l="1"/>
  <c r="I22" i="32" s="1"/>
  <c r="G32" i="34"/>
  <c r="G41" i="34" l="1"/>
  <c r="I15" i="32" s="1"/>
  <c r="I16" i="32" s="1"/>
  <c r="I17" i="32" s="1"/>
  <c r="F11" i="27" l="1"/>
  <c r="E11" i="27"/>
  <c r="D11" i="27"/>
  <c r="C11" i="27"/>
  <c r="B11" i="27"/>
  <c r="Q9" i="27"/>
  <c r="P7" i="27"/>
  <c r="O7" i="27"/>
  <c r="N7" i="27"/>
  <c r="R5" i="27"/>
  <c r="C19" i="34" s="1"/>
  <c r="Q5" i="27"/>
  <c r="C18" i="34" s="1"/>
  <c r="P5" i="27"/>
  <c r="O5" i="27"/>
  <c r="N5" i="27"/>
  <c r="M5" i="27"/>
  <c r="C17" i="34" s="1"/>
  <c r="L5" i="27"/>
  <c r="C16" i="34" s="1"/>
  <c r="K5" i="27"/>
  <c r="C15" i="34" s="1"/>
  <c r="J5" i="27"/>
  <c r="C14" i="34" s="1"/>
  <c r="I5" i="27"/>
  <c r="C13" i="34" s="1"/>
  <c r="H5" i="27"/>
  <c r="C12" i="34" s="1"/>
  <c r="G5" i="27"/>
  <c r="C11" i="34" s="1"/>
  <c r="F5" i="27"/>
  <c r="C10" i="34" s="1"/>
  <c r="E5" i="27"/>
  <c r="C9" i="34" s="1"/>
  <c r="D5" i="27"/>
  <c r="C8" i="34" s="1"/>
  <c r="C5" i="27"/>
  <c r="C7" i="34" s="1"/>
  <c r="B5" i="27"/>
  <c r="C6" i="34" l="1"/>
  <c r="C5" i="34"/>
  <c r="C13" i="27"/>
  <c r="E7" i="27"/>
  <c r="D9" i="34" s="1"/>
  <c r="I9" i="34" s="1"/>
  <c r="R7" i="27"/>
  <c r="D19" i="34" s="1"/>
  <c r="I19" i="34" s="1"/>
  <c r="B7" i="27"/>
  <c r="C7" i="27"/>
  <c r="D7" i="34" s="1"/>
  <c r="I7" i="34" s="1"/>
  <c r="B13" i="27"/>
  <c r="D7" i="27"/>
  <c r="D8" i="34" s="1"/>
  <c r="I8" i="34" s="1"/>
  <c r="M7" i="27"/>
  <c r="D17" i="34" s="1"/>
  <c r="I17" i="34" s="1"/>
  <c r="I7" i="27"/>
  <c r="D13" i="34" s="1"/>
  <c r="I13" i="34" s="1"/>
  <c r="K7" i="27"/>
  <c r="D15" i="34" s="1"/>
  <c r="I15" i="34" s="1"/>
  <c r="L7" i="27"/>
  <c r="D16" i="34" s="1"/>
  <c r="I16" i="34" s="1"/>
  <c r="E13" i="27"/>
  <c r="F7" i="27"/>
  <c r="D10" i="34" s="1"/>
  <c r="I10" i="34" s="1"/>
  <c r="H7" i="27"/>
  <c r="D12" i="34" s="1"/>
  <c r="I12" i="34" s="1"/>
  <c r="G7" i="27"/>
  <c r="D11" i="34" s="1"/>
  <c r="I11" i="34" s="1"/>
  <c r="D13" i="27"/>
  <c r="J7" i="27"/>
  <c r="D14" i="34" s="1"/>
  <c r="I14" i="34" s="1"/>
  <c r="G13" i="27"/>
  <c r="Q7" i="27"/>
  <c r="D18" i="34" s="1"/>
  <c r="I18" i="34" s="1"/>
  <c r="F13" i="27"/>
  <c r="C20" i="34" l="1"/>
  <c r="B9" i="27"/>
  <c r="D6" i="34" s="1"/>
  <c r="I6" i="34" s="1"/>
  <c r="D5" i="34"/>
  <c r="G5" i="34" l="1"/>
  <c r="I5" i="34" s="1"/>
  <c r="D20" i="34"/>
  <c r="H20" i="34" l="1"/>
  <c r="I4" i="32" s="1" a="1"/>
  <c r="I4" i="32" s="1"/>
  <c r="H29" i="34"/>
  <c r="G20" i="34"/>
  <c r="I6" i="32" l="1"/>
  <c r="I5" i="32"/>
  <c r="I18" i="32"/>
  <c r="I7" i="32" l="1"/>
  <c r="I24" i="3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<sst xmlns="http://schemas.openxmlformats.org/spreadsheetml/2006/main" count="2629" uniqueCount="604">
  <si>
    <t>Raumgruppe</t>
  </si>
  <si>
    <t>Büros und Sonderwerkstätten</t>
  </si>
  <si>
    <t>B</t>
  </si>
  <si>
    <t>C</t>
  </si>
  <si>
    <t>Aufzüge</t>
  </si>
  <si>
    <t>D</t>
  </si>
  <si>
    <t>Verkehrswege</t>
  </si>
  <si>
    <t>E</t>
  </si>
  <si>
    <t>Untergeordnete Verkehrswege</t>
  </si>
  <si>
    <t>F</t>
  </si>
  <si>
    <t>Treppenhäuser</t>
  </si>
  <si>
    <t>G</t>
  </si>
  <si>
    <t>Untergeordnete Treppenhäuser</t>
  </si>
  <si>
    <t>H</t>
  </si>
  <si>
    <t>Aufenthaltsräume, Kasino, Cafeteria, Teeküchen, Sozialstationen</t>
  </si>
  <si>
    <t>Sanitärräume (WC/Dusche etc)</t>
  </si>
  <si>
    <t>J</t>
  </si>
  <si>
    <t>Sozialräume (Garderoben/Umkleideräume/Ruheräume)</t>
  </si>
  <si>
    <t>K</t>
  </si>
  <si>
    <t>Lager- und Technikräume</t>
  </si>
  <si>
    <t>L</t>
  </si>
  <si>
    <t>Untergeordnete Lager- und Technikräume</t>
  </si>
  <si>
    <t>M</t>
  </si>
  <si>
    <t>Tresore,inkl. Treppen und Aufzügen</t>
  </si>
  <si>
    <t>N</t>
  </si>
  <si>
    <t>Zugänge (Außentreppen u.ä.)</t>
  </si>
  <si>
    <t>O</t>
  </si>
  <si>
    <t>Terrassen/Balkons/Umgänge</t>
  </si>
  <si>
    <t>P</t>
  </si>
  <si>
    <t>Tiefgaragen</t>
  </si>
  <si>
    <t>Tagungsräume/Büros mit Außenwirkung, Geldbearbeitung, Callcenter </t>
  </si>
  <si>
    <t>Jahresfaktor</t>
  </si>
  <si>
    <t>Erläuterung</t>
  </si>
  <si>
    <t>Reinigungsintervall</t>
  </si>
  <si>
    <t>5x wöchentlich</t>
  </si>
  <si>
    <t>1x wöchentlich</t>
  </si>
  <si>
    <t>2x monatlich</t>
  </si>
  <si>
    <t>1x monatlich</t>
  </si>
  <si>
    <t>S</t>
  </si>
  <si>
    <t>T</t>
  </si>
  <si>
    <t>1x jährlich </t>
  </si>
  <si>
    <t>ES</t>
  </si>
  <si>
    <t>KiTa</t>
  </si>
  <si>
    <t>Bezeichnung</t>
  </si>
  <si>
    <t>Bezeichnung im Aufmaß</t>
  </si>
  <si>
    <t>Erklärung</t>
  </si>
  <si>
    <t>R</t>
  </si>
  <si>
    <t>U</t>
  </si>
  <si>
    <t>Q</t>
  </si>
  <si>
    <t>Ausstellungsräume (Museum)</t>
  </si>
  <si>
    <t>Küchen</t>
  </si>
  <si>
    <t>Bürotechnikräume</t>
  </si>
  <si>
    <t>Sportanlagen</t>
  </si>
  <si>
    <t>Gebäude</t>
  </si>
  <si>
    <t>Geschoss</t>
  </si>
  <si>
    <t>Aktiv Ja/Nein</t>
  </si>
  <si>
    <t>Raumfläche [m²]</t>
  </si>
  <si>
    <t>Fläche monatl. qm</t>
  </si>
  <si>
    <t>Fläche jährlich qm</t>
  </si>
  <si>
    <t>Bodenbelag / Oberfläche</t>
  </si>
  <si>
    <t>Edelstahl</t>
  </si>
  <si>
    <t>ELO</t>
  </si>
  <si>
    <t>Eigen / Fremd</t>
  </si>
  <si>
    <t>Textile Wandverkleidungen</t>
  </si>
  <si>
    <t>Weichböden</t>
  </si>
  <si>
    <t>BBk- Raumnr</t>
  </si>
  <si>
    <t>Nutzungsart</t>
  </si>
  <si>
    <t>Naturstein</t>
  </si>
  <si>
    <t>Messing</t>
  </si>
  <si>
    <t>A Gesamt (Fremd)</t>
  </si>
  <si>
    <t>B Gesamt (Fremd)</t>
  </si>
  <si>
    <t>C Gesamt (Fremd)</t>
  </si>
  <si>
    <t>D Gesamt (Fremd)</t>
  </si>
  <si>
    <t>E Gesamt (Fremd)</t>
  </si>
  <si>
    <t>F Gesamt (Fremd)</t>
  </si>
  <si>
    <t>G Gesamt (Fremd)</t>
  </si>
  <si>
    <t>H Gesamt (Fremd)</t>
  </si>
  <si>
    <t>I Gesamt (Fremd)</t>
  </si>
  <si>
    <t>J Gesamt (Fremd)</t>
  </si>
  <si>
    <t>K Gesamt (Fremd)</t>
  </si>
  <si>
    <t>L Gesamt (Fremd)</t>
  </si>
  <si>
    <t>M Gesamt (Fremd)</t>
  </si>
  <si>
    <t>N Gesamt (Fremd)</t>
  </si>
  <si>
    <t>O Gesamt (Fremd)</t>
  </si>
  <si>
    <t>P Gesamt (Fremd)</t>
  </si>
  <si>
    <t>T Gesamt (Fremd)</t>
  </si>
  <si>
    <t>S Gesamt (fremd)</t>
  </si>
  <si>
    <t>Fliesen</t>
  </si>
  <si>
    <t xml:space="preserve">Glasierte und unglasierte Oberflächen, auch keramische Bodenfliesen die in der Regel aus Steingut / Spaltplatten und speziellen Steinzeugtone bestehen, die so beschaffen sind, dass sie bei einer Temperatur zwischen 1200 und 1250 Grad Celsius dicht brennen und dadurch verglasen. </t>
  </si>
  <si>
    <t>Eloxal, Alu</t>
  </si>
  <si>
    <t>Hartböden</t>
  </si>
  <si>
    <t>Parkett</t>
  </si>
  <si>
    <t>Stein</t>
  </si>
  <si>
    <t>Textile Bodenbeläge</t>
  </si>
  <si>
    <t>Tewa</t>
  </si>
  <si>
    <t>Hawa</t>
  </si>
  <si>
    <t>Wandverkleidung</t>
  </si>
  <si>
    <t>Me</t>
  </si>
  <si>
    <t>Ku</t>
  </si>
  <si>
    <t>Kupfer</t>
  </si>
  <si>
    <t>Reinigung einmal in zwei Jahren</t>
  </si>
  <si>
    <t>5x wöchentlich (Voll- und Sichtreinigung)</t>
  </si>
  <si>
    <t>Reinigung 4x pro Woche</t>
  </si>
  <si>
    <t>4x wöchentlich **</t>
  </si>
  <si>
    <t>Reinigung jeden 2. Arbeitstag</t>
  </si>
  <si>
    <t>Reinigung 1x pro Arbeitstag</t>
  </si>
  <si>
    <t>Reinigung 1x jede 2. Woche</t>
  </si>
  <si>
    <t>Reinigung 1x jeden 2. Monat</t>
  </si>
  <si>
    <t>Reinigung 1x pro Monat</t>
  </si>
  <si>
    <t>Reinigung 1x pro Woche</t>
  </si>
  <si>
    <t>Reinigung 1x pro Quartal</t>
  </si>
  <si>
    <t>Reinigung 1x pro Halbjahr</t>
  </si>
  <si>
    <t>Reinigung 1x pro Jahr</t>
  </si>
  <si>
    <t>2,5x wöchentlich</t>
  </si>
  <si>
    <t>Reinigung 2x pro Monat</t>
  </si>
  <si>
    <t>2x wöchentlich</t>
  </si>
  <si>
    <t>Reinigung 2x pro Woche</t>
  </si>
  <si>
    <t>1x jede 2. Woche</t>
  </si>
  <si>
    <t>1x alle zwei Jahre</t>
  </si>
  <si>
    <t>1x pro Halbjahr</t>
  </si>
  <si>
    <t>1x pro Quartal</t>
  </si>
  <si>
    <t>1x jeden 2. Monat</t>
  </si>
  <si>
    <t>Grundfläche Gesamt Fremd je Raumgruppe  qm</t>
  </si>
  <si>
    <t xml:space="preserve">Nachrichtlich:
Reinigungsgruppe Oberflächen/Böden
Grundfläche Gesamt Fremd qm
</t>
  </si>
  <si>
    <t>Nachrichtlich:
Reinigungsgruppe Oberflächen/Böden
Reinigungsfläche Gesamt Fremd qm p.a.
(ohne Sichtreinigung RG A)</t>
  </si>
  <si>
    <t>Aufenthaltsräume, Kasino, Cafeteria, Teeküchen, Sozialstationen, Gastro-Terasse</t>
  </si>
  <si>
    <t>I*</t>
  </si>
  <si>
    <t>A**</t>
  </si>
  <si>
    <t>A</t>
  </si>
  <si>
    <t>I</t>
  </si>
  <si>
    <t>DIN 277-2 Nutzungsgruppe</t>
  </si>
  <si>
    <t>Besonderheit</t>
  </si>
  <si>
    <t>Reinigungsgegenstand</t>
  </si>
  <si>
    <t>-</t>
  </si>
  <si>
    <t>x</t>
  </si>
  <si>
    <t>* Service Level finden sich im Reiter "Service Level &amp; Ausführungszeiten" detaillierter beschrieben</t>
  </si>
  <si>
    <t>intern</t>
  </si>
  <si>
    <t>extern</t>
  </si>
  <si>
    <t>Begründung</t>
  </si>
  <si>
    <t xml:space="preserve">Service Level* </t>
  </si>
  <si>
    <t>Ausführungszeiten</t>
  </si>
  <si>
    <t>Obenarbeiten</t>
  </si>
  <si>
    <t xml:space="preserve">Abfallbehälter (Bio, Restmüll, Glas und Verpackungen, etc.) </t>
  </si>
  <si>
    <t>leeren und ggf. mit Beutel versehen</t>
  </si>
  <si>
    <t>Tagesreinigung: 06:00-14:30</t>
  </si>
  <si>
    <t>innen und außen nass reinigen und nachtrocknen</t>
  </si>
  <si>
    <t>Außenaschenbecher  und Abfallbehälter</t>
  </si>
  <si>
    <t xml:space="preserve">leeren und feucht reinigen  </t>
  </si>
  <si>
    <t xml:space="preserve">Aufzug: Sichtflächen aussen  (inkl. Glas, Edelstahl, Messing, Spiegel) </t>
  </si>
  <si>
    <t>streifenfrei reinigen (komplett)</t>
  </si>
  <si>
    <t>Personenaufzug komplett: Kabinendecken (ausgenommen Glasplatten; erfolgt im Rahmen der Glasreinigung); Türen innen und außen; Bedientableaus innen und außen, Boden inkl. Aufzugrsrillen; Handlauf</t>
  </si>
  <si>
    <t>Griffspuren entfernen, feucht reinigen, streifenfrei reinigen, Nodenreinigung</t>
  </si>
  <si>
    <t>Lastenaufzug komplett: Kabinendecken (ausgenommen Glasplatten; erfolgt im Rahmen der Glasreinigung); Türen innen und außen; Bedientableaus innen und außen, Boden inkl. Aufzugrsrillen; Handlauf</t>
  </si>
  <si>
    <t xml:space="preserve">Ausstellungsvitrinen und Schaukästen </t>
  </si>
  <si>
    <t>Abstauben und feucht streifenfrei reinigen.</t>
  </si>
  <si>
    <t xml:space="preserve">Bilderrahmen </t>
  </si>
  <si>
    <t>entstauben</t>
  </si>
  <si>
    <t xml:space="preserve">Dusche komplett </t>
  </si>
  <si>
    <t xml:space="preserve">reinigen und nachtrocknen </t>
  </si>
  <si>
    <t xml:space="preserve">elektrischer Händetrockner </t>
  </si>
  <si>
    <t>feuchtreinigen (von aussen)</t>
  </si>
  <si>
    <t xml:space="preserve">Fensterbänke und Kabelkanäle </t>
  </si>
  <si>
    <t>feucht reinigen; soweit frei</t>
  </si>
  <si>
    <t xml:space="preserve">Feuerlöscher, Wandhydranten </t>
  </si>
  <si>
    <t>Abstauben, feucht reinigen</t>
  </si>
  <si>
    <t xml:space="preserve">Sanitär-Fliesen- und Trennwände </t>
  </si>
  <si>
    <t>Im Spritzbereich nass reinigen und nachtrocknen</t>
  </si>
  <si>
    <t>komplett nass reinigen, Kalkrückstände beseitigen und nachtrocknen</t>
  </si>
  <si>
    <t xml:space="preserve">Flipchart, Whiteboard, Pinwände </t>
  </si>
  <si>
    <t>Rahmenkannten, Ablage, Gestelle gemäß Reinigungs- und Pflegeanleitung reinigen; Schreibflächen/Arbeitspapiere sind von der Reinigung ausgeschlossen</t>
  </si>
  <si>
    <t xml:space="preserve">Garderoben, Garderobenhaken, Hutablagen (Raumgruppe U inkl. Schuhregale) </t>
  </si>
  <si>
    <t>feucht reinigen, soweit frei</t>
  </si>
  <si>
    <t xml:space="preserve">Geldbearbeitungsmaschinen inkl. Rohre </t>
  </si>
  <si>
    <t xml:space="preserve">Getränke-, Snack-, Leergutautomaten, Automaten für IT-Zubehör </t>
  </si>
  <si>
    <t>Außen nebelfeucht abwischen und streifenfrei nachtrocknen; inkl. Bedientableaus; bei Touchbedienfelder unter Beachtung der Herstellervorgaben</t>
  </si>
  <si>
    <t xml:space="preserve">Handlauf </t>
  </si>
  <si>
    <t>feucht reinigen</t>
  </si>
  <si>
    <t xml:space="preserve">Handtuchpapierspender </t>
  </si>
  <si>
    <t>von außen feucht reinigen u.auffüllen (Material wird vom Auftraggeber gestellt)</t>
  </si>
  <si>
    <t xml:space="preserve">Heizkörper/ -verkleidungen inkl. Rohre </t>
  </si>
  <si>
    <t xml:space="preserve">Hinweisschilder, Notausgangspiktogramme, etc. </t>
  </si>
  <si>
    <t>reinigen</t>
  </si>
  <si>
    <t xml:space="preserve">Hygienebehälter </t>
  </si>
  <si>
    <t>außen nass reinigen  (Sichtreinigung)</t>
  </si>
  <si>
    <t xml:space="preserve">Hygiene- und Hustenschutzschutzwände, Spukschutz-Trennwände  </t>
  </si>
  <si>
    <t>Beidseitig nebelfeucht desinfizierend reinigen</t>
  </si>
  <si>
    <t xml:space="preserve">Innenverglasungen (inkl. Rahmen und Windfänge) </t>
  </si>
  <si>
    <t>Griffspuren entfernen</t>
  </si>
  <si>
    <t xml:space="preserve">Küchenarbeitsflächen </t>
  </si>
  <si>
    <t xml:space="preserve">feucht reinigen  </t>
  </si>
  <si>
    <t xml:space="preserve">Küchenschränke, Kühlschränke, Sideboards, etc. von außen </t>
  </si>
  <si>
    <t xml:space="preserve">Alle senkrechten und waagerechten Flächen bis 1,80 m Höhe Griffspuren entfernen           </t>
  </si>
  <si>
    <t>Alle waagerechten und senkrechten Flächen auch über 1,80 m Höhe komplett reinigen</t>
  </si>
  <si>
    <t xml:space="preserve">Lichtschalter/ Wandschalter/Raumbedientableaus </t>
  </si>
  <si>
    <t>Nebelfeucht abwischen und streifenfrei nachtrocknen; unter Beachtung Herstellervorgaben</t>
  </si>
  <si>
    <t>bei Flächen einebzeihen?</t>
  </si>
  <si>
    <t xml:space="preserve">Medientechnik (Touchpanels, Fernseher, PCs, digital. Whiteboards, Beamer, Tastaturen, Mouse, OH-Projektoren etc.) </t>
  </si>
  <si>
    <t>Ausführung erst nach Abstimmung mit der jeweiligen Hausverwaltung,
Abstauben; Oberflächen streifenfrei mit geeigneten Reinigungs-/Pflegemitteln i.V.m. fusselfreien Baumwolltüchern, ggf. Mikrofasertuch reinigen</t>
  </si>
  <si>
    <t>Mobiliar; (Schreib-)Tische, Glastische, Ablagen, Sideboards, Schränke, etc. (soweit freigeräumt)</t>
  </si>
  <si>
    <t>Alle waagerechten+ senkrecht  Flächen (z.B. Tische, Schränke, Sideboards, Regale, Ablagen, etc.) bis 1,80 m Höhe feucht reinigen</t>
  </si>
  <si>
    <t xml:space="preserve">zusammenfasen in eine Position </t>
  </si>
  <si>
    <t xml:space="preserve">Papierkörbe ** </t>
  </si>
  <si>
    <t>leeren inkl. Kartonagen</t>
  </si>
  <si>
    <t xml:space="preserve">Seifen-, Desinfektionsmittelspender </t>
  </si>
  <si>
    <t>feucht reinigen und auffüllen (Material wird vom Auftraggeber gestellt)</t>
  </si>
  <si>
    <t xml:space="preserve">Shredder </t>
  </si>
  <si>
    <t>leeren (bei Bedarf)</t>
  </si>
  <si>
    <t xml:space="preserve">Sichtreinigung </t>
  </si>
  <si>
    <t>250*</t>
  </si>
  <si>
    <t xml:space="preserve">Spiegel inkl. Ablagen </t>
  </si>
  <si>
    <t>nass reinigen, nachtrocknen und nachpolieren</t>
  </si>
  <si>
    <t xml:space="preserve">Spinnweben </t>
  </si>
  <si>
    <t>entfernen bei Bedarf und mind.</t>
  </si>
  <si>
    <t>Bedarfs-/Sicht</t>
  </si>
  <si>
    <t xml:space="preserve">Spülutensilien </t>
  </si>
  <si>
    <t>HM</t>
  </si>
  <si>
    <t>Steckdosen (Wand) und Fußbodenleisten</t>
  </si>
  <si>
    <t>IT-Equipment</t>
  </si>
  <si>
    <t>Reinigung gem. Vorgaben und nach Absprache mit HV</t>
  </si>
  <si>
    <t>Telefone (nur Hörer und Hörerauflage)</t>
  </si>
  <si>
    <t>nebelfeucht reinigen</t>
  </si>
  <si>
    <t xml:space="preserve">Steh- und Sitzmöbel (Stühle, Hocker, Sessel, Polstermöbel, Tritte etc.) </t>
  </si>
  <si>
    <t>Sitz- und Rückenfläche inkl. Gestelle feucht reinigen bzw. absaugen</t>
  </si>
  <si>
    <t>Steh-, Hänge-, Tisch- und Wandlampen (soweit ohne Tritt/Leiter erreichbar) gem. DIN 57105</t>
  </si>
  <si>
    <t>Abstauben, Griffspuren und sichtbare Verschmutzungen entfernen, bei Bedarf unter Beachtung der Sicherheitsvorschriften (DIN VDE 105-100) feucht reinigen komplett</t>
  </si>
  <si>
    <t xml:space="preserve">Toilettenpapierhalter </t>
  </si>
  <si>
    <t>reinigen (feucht abwischen)</t>
  </si>
  <si>
    <t>auffüllen   (Material wird vom Auftraggeber gestellt)</t>
  </si>
  <si>
    <t xml:space="preserve">Treppengeländer inkl. Seitenschutz </t>
  </si>
  <si>
    <t>Türen / Glastüren inkl. Rahmen und Griffe</t>
  </si>
  <si>
    <t>komplett reinigen</t>
  </si>
  <si>
    <t xml:space="preserve">WC-Becken inkl. WC-Brille und Deckel inkl. Betätigungsplatte </t>
  </si>
  <si>
    <t xml:space="preserve">desinfizierend reinigen und nachtrocknen </t>
  </si>
  <si>
    <t>Sasnitär inkl. Türgriffreinigung</t>
  </si>
  <si>
    <t xml:space="preserve">Wandverkleidungen (Schamwände/Trennwände) </t>
  </si>
  <si>
    <t>Griffspuren/Verschmutzungen entfernen</t>
  </si>
  <si>
    <t xml:space="preserve">Waschbecken inkl. Armaturen, Waschtische, Unterschränke </t>
  </si>
  <si>
    <t>desinfizierend reinigen, nachtrocknen und nachpolieren; Raumgruppe S zusätzlich desinfizieren</t>
  </si>
  <si>
    <t xml:space="preserve">WC-Bürste inkl. -halter: </t>
  </si>
  <si>
    <t>desinfizierend reinigen und nachtrocknen</t>
  </si>
  <si>
    <t xml:space="preserve">Wert-/Schließfächer </t>
  </si>
  <si>
    <t>Alle waagerechten und senkrechten Flächen komplett feucht reinigen; soweit zugänglich auch innen</t>
  </si>
  <si>
    <t xml:space="preserve">Wickeltische </t>
  </si>
  <si>
    <t>desinfizierend reinigen</t>
  </si>
  <si>
    <t>Service Level *</t>
  </si>
  <si>
    <t xml:space="preserve">Alle Böden </t>
  </si>
  <si>
    <t>Sockelleisten: feucht reinigen</t>
  </si>
  <si>
    <t>Zeitfenster gem. Ausführungszeiten</t>
  </si>
  <si>
    <t xml:space="preserve">Aufzugsrillen </t>
  </si>
  <si>
    <t>aussaugen und feucht reinigen</t>
  </si>
  <si>
    <t xml:space="preserve">Fliesenboden (keramisch, Feinsteinzeug) </t>
  </si>
  <si>
    <t xml:space="preserve">Feuchtreinigung maschinell reinigen </t>
  </si>
  <si>
    <t>Boden</t>
  </si>
  <si>
    <t>Feuchtreinigung gem. Pflegeanleitung</t>
  </si>
  <si>
    <t xml:space="preserve">Fußbodenabflüsse / Gully´s </t>
  </si>
  <si>
    <t>nass reinigen und mit Wasser befüllen</t>
  </si>
  <si>
    <t xml:space="preserve"> 2-stufig nasswischen (auch in den Ecken, unter den Tischen und Rollcontainern, etc.), Ausführung großer Flächen manuell oder maschinell erfolgt in Abstimmung mit der jeweiligen Hausverwaltung</t>
  </si>
  <si>
    <t xml:space="preserve">Parkett-Böden </t>
  </si>
  <si>
    <t>nebelfeuchtes wischen  - auf Belag abgestimmt, inkl. Entfernen haftender Verschmutzungen (auch in den Ecken, unter den Tischen und Rollcontainern, etc.)</t>
  </si>
  <si>
    <t xml:space="preserve">Schmutzfangeinrichtungen </t>
  </si>
  <si>
    <t>Auskehren und aus- bzw. absaugen, leeren</t>
  </si>
  <si>
    <t xml:space="preserve">Natursteinboden (Cotta, Mamor) </t>
  </si>
  <si>
    <t xml:space="preserve"> 2-stufig nasswischen (auch in den Ecken, unter den Tischen und Rollcontainern, etc.), Ausführung großer Flächen manuell oder maschinell erfolgt in Abstimmung mit der jeweiligen Hausverwaltung, 
!!!Einsatz von Reinigungsmitteln nur nach Rücksprache mit der Hausverwaltung, i. d. R. tensidfrei!!! </t>
  </si>
  <si>
    <t xml:space="preserve">Steinboden </t>
  </si>
  <si>
    <t xml:space="preserve"> 2-stufig nasswischen (auch in den Ecken, unter den Tischen und Rollcontainern, etc.)</t>
  </si>
  <si>
    <t>Textile Böden</t>
  </si>
  <si>
    <t>saugen - bürstsaugen soweit möglich und geeignet (auch in den Ecken, unter den Tischen und Rollcontainern, etc.)</t>
  </si>
  <si>
    <t>Raumgruppen</t>
  </si>
  <si>
    <t xml:space="preserve">Service Level </t>
  </si>
  <si>
    <t>Tageskraft</t>
  </si>
  <si>
    <t xml:space="preserve">Teppichbodenreinigung (intensiv)  </t>
  </si>
  <si>
    <t>Küchenrolle und Spülmittel bereitstellen (Material wird vom Auftraggeber gestellt)</t>
  </si>
  <si>
    <t xml:space="preserve">MwSt. </t>
  </si>
  <si>
    <t>Eingabe Bieter</t>
  </si>
  <si>
    <t>errechnet</t>
  </si>
  <si>
    <t>A (Vollreinigung 1x pro Woche)</t>
  </si>
  <si>
    <t>A (Sichtreinigung 4x pro Woche)</t>
  </si>
  <si>
    <t>Tagungsräume/Büros mit Außenwirkung, Geldbearbeitung, Callcenter</t>
  </si>
  <si>
    <t>Position</t>
  </si>
  <si>
    <t>Preis je Mengeneinheit in EURO netto</t>
  </si>
  <si>
    <t>h</t>
  </si>
  <si>
    <t>qm</t>
  </si>
  <si>
    <t>Stck</t>
  </si>
  <si>
    <t>Sozialräume (Garderoben / Umkleideräume / Ruheräume / Raumschießanlage)</t>
  </si>
  <si>
    <t>(fiktive) Menge pro Beaufragung (unverbindlich)</t>
  </si>
  <si>
    <t>Grundfläche 
in qm</t>
  </si>
  <si>
    <t>(fiktive) Abruf-menge pro Jahr
(unverbindlich)</t>
  </si>
  <si>
    <t xml:space="preserve">Mengeneinheit
</t>
  </si>
  <si>
    <t>angebotene Leistung in qm/Std.</t>
  </si>
  <si>
    <t>Monatsstunden auf Basis der angebotenen Leistung in qm/Std.</t>
  </si>
  <si>
    <t>Jahres-reinigungsfläche in qm</t>
  </si>
  <si>
    <t>Preis pro Jahr in EURO netto auf Basis fiktiver Mengen</t>
  </si>
  <si>
    <t>Jährlicher Gesamtangebotspreis für Abrufreinigungsleistungen auf Basis fiktiver Mengen (unverbindlich):</t>
  </si>
  <si>
    <t>Zusammenfassung Preisblätter</t>
  </si>
  <si>
    <t xml:space="preserve">Jährlicher Gesamtangebotspreis (relevant für die Wertung anhand des Zuschlagskriteriums Preis) </t>
  </si>
  <si>
    <t>Summen (nachrichtlich):</t>
  </si>
  <si>
    <t>Leistungs-maximalwert 
in qm/Std.</t>
  </si>
  <si>
    <t>Jährlicher Gesamtangebotspreis (brutto) für alle obligatorischen Unterhaltsreinigungsleistungen:</t>
  </si>
  <si>
    <t>Jährlicher Gesamtangebotspreis (brutto) für alle Abrufreinigungsleistungen auf Basis fiktiver Mengen:</t>
  </si>
  <si>
    <t xml:space="preserve">Jahresfaktor (JF) </t>
  </si>
  <si>
    <t>Nur Vollreinigung</t>
  </si>
  <si>
    <t>Untenarbeiten</t>
  </si>
  <si>
    <t>Nr.</t>
  </si>
  <si>
    <t>betroffene Reinigungsart (Vollreinigung und/oder Sichtreinigung) und Hinweise</t>
  </si>
  <si>
    <t>Jahresfaktoren</t>
  </si>
  <si>
    <t>Angebotene Mindest-Jahresstunden des/der Objektleiters/in in Filiale:</t>
  </si>
  <si>
    <t>Jährlicher Gesamtangebotspreis (netto) für alle obligatorischen Unterhaltsreinigungsleistungen:</t>
  </si>
  <si>
    <t>Jährlicher Gesamtangebotspreis (netto) für alle Abrufreinigungsleistungen auf Basis fiktiver Mengen:</t>
  </si>
  <si>
    <t>Position I. Zusammenfassung obligatorische Unterhaltsreinigungsleistungen (Grundpositionen)</t>
  </si>
  <si>
    <t>Datum</t>
  </si>
  <si>
    <t>Unternehmen</t>
  </si>
  <si>
    <t>Name der Person</t>
  </si>
  <si>
    <t xml:space="preserve">Angebotener Preis pro Stunde: </t>
  </si>
  <si>
    <t xml:space="preserve">Fiktive Std. pro Jahr (uvbdl.): </t>
  </si>
  <si>
    <t>Jährlicher Gesamtangebotspreis netto:</t>
  </si>
  <si>
    <t>angebotener SVS (netto) für die die Reinigungen erbringenden Personen</t>
  </si>
  <si>
    <t>Zu erbringende (Reinigungs-)Tätigkeiten</t>
  </si>
  <si>
    <t>Anforderungen an die zu erbringenden Reinigungsleistungen</t>
  </si>
  <si>
    <t>Monatskosten in € auf Basis der Eingaben in Spalte H&amp;J</t>
  </si>
  <si>
    <t>Vollreinigung 1x pro Arbeitstag plus 1x pro Arbeitstag Sichtreinigung</t>
  </si>
  <si>
    <t>A Gesamt (Fremd, 1x Vollreinigung pro Woche; ohne Sichtreinigung)</t>
  </si>
  <si>
    <t xml:space="preserve"> -Eloxierte Alu-Oberflächen, Aluminium</t>
  </si>
  <si>
    <t xml:space="preserve"> -Austenitsche Edelstähle, martensitische Edelstähle, ferritische Edelstähle, satiniert, verchromt</t>
  </si>
  <si>
    <t xml:space="preserve"> -PVC, Linoleum, Amtico, Disbon etc.</t>
  </si>
  <si>
    <t xml:space="preserve"> -Turnhallenbelag, Kautschuk, Vinyl, Gumminoppen</t>
  </si>
  <si>
    <t xml:space="preserve"> -Granit, Marmor, Travertin, Jura, Muschelkalk, Solenhofer, Terrakotta etc.</t>
  </si>
  <si>
    <t xml:space="preserve"> -Stabparkett, Mosaikparket, Fischgrätparket, Flechtmusterparket, Hochkanntlamellenparket, Schiffsverbandparket etc. lackiert, geölt, gewachst</t>
  </si>
  <si>
    <t xml:space="preserve"> -Terrazzo, Werkkunststein, Estriche, Sichtbeton, Waschbeton, Agglo Marmor, Steinteppich etc.</t>
  </si>
  <si>
    <t xml:space="preserve"> -Teppich, Auslegeware, Nadelfilz, Bouclé, Velour, Scroll, Tip-Sheared, Random-Sheared, Saxony, Cut-Loop, Girloon etc.</t>
  </si>
  <si>
    <t xml:space="preserve"> -Wandbespannungen; </t>
  </si>
  <si>
    <t xml:space="preserve"> -Holz, Kunststoff, lackierte Oberflächen, Glas</t>
  </si>
  <si>
    <t xml:space="preserve"> -Kupfer-Zink Legierung</t>
  </si>
  <si>
    <t xml:space="preserve"> -Rotes Halbedelmetall, weich, dehnbar, walzbar; bildet an der Luft Kupferkarbonat (Patina)</t>
  </si>
  <si>
    <t>Für alle Abrufleistungen gilt:</t>
  </si>
  <si>
    <t>Tabelle 1</t>
  </si>
  <si>
    <t>Tabelle 2</t>
  </si>
  <si>
    <t>Tabelle 3</t>
  </si>
  <si>
    <t xml:space="preserve">Es sind punktuelle Verunreinigungen aller bei der betroffenen Raumgruppe einschlägigen Reinigungsgegenstände der Nr. 1 bis Nr. 54 (Obenarbeiten) zu entfernern, bei denen ein Jahresfaktor eingetragen ist. Die zum einschlägigen Reinigungsgegenständ zugehörigen Vorgaben zur Reinigungstätigkeit sind zu beachten. </t>
  </si>
  <si>
    <t xml:space="preserve">Es sind punktuelle Verunreinigungen aller bei der betroffenen Raumgruppe einschlägigen Reinigungsgegenstände der Nr. 56 bis Nr. 68 (Untenarbeiten) zu entfernern, bei denen ein Jahresfaktor eingetragen ist. Die zum einschlägigen Reinigungsgegenständ zugehörigen Vorgaben zur Reinigungstätigkeit sind zu beachten. </t>
  </si>
  <si>
    <t>Hinweis der AG: Die Hinweise zum Befüllen des Preisblatts in Ziffer 2 Formblatt 13 Preisblatt VGU Teil 2A sind zu berücksichtigen bzw. zu beachten.</t>
  </si>
  <si>
    <r>
      <t>Hinweise der AG: 
1. Die nachfolgend angegebenen Jahresfaktoren sind lediglich grundsätzlich von der AG angewendete Reinigungsintervalle. Die relevanten, für den jeweiligen Raum/die jeweilige Räumlichkeit anzuwendenden Jahresfaktoren und die sich daraus insgesamt ergebenden Jahresreinigungsflächen in qm sind in den Flächenverzeichnissen angegeben, aus denen die Jahresreinigungsflächen in die Preisblätter übernommen werden.
2. Die Angaben und Abkürzungen des vorliegenden Reiters sind bedeutsam, um die Einzelangaben in den Flächenverzeichnissen zu verstehen. 
3. Zum Verständnis der Jahresfaktoren sind die nachfolgenden Angaben sowie die Erläuterungen in Ziffer</t>
    </r>
    <r>
      <rPr>
        <b/>
        <sz val="9"/>
        <color rgb="FFFF0000"/>
        <rFont val="Arial"/>
        <family val="2"/>
      </rPr>
      <t xml:space="preserve"> </t>
    </r>
    <r>
      <rPr>
        <b/>
        <sz val="9"/>
        <rFont val="Arial"/>
        <family val="2"/>
      </rPr>
      <t xml:space="preserve">2 VGU Teil 3A Leistungsbeschreibung zu beachten. </t>
    </r>
  </si>
  <si>
    <t>Bei der Reinigung sind die anerkannten Regeln der Technik zu beachten</t>
  </si>
  <si>
    <t>Parkett-Böden</t>
  </si>
  <si>
    <t>Jährlicher Gesamtangebotspreis (brutto) Abrufleistung Objektleitung:</t>
  </si>
  <si>
    <t>Jährlicher Gesamtangebotspreis für Abrufreinigungsleistungen auf Basis fiktiver Mengen (unverbindlich) Filiale:</t>
  </si>
  <si>
    <t>I. Obligatorische Unterhaltsreinigungsleistungen (Grundpositionen) Filiale</t>
  </si>
  <si>
    <t xml:space="preserve">1. Zusammenfassung von qm-Angaben aus Ziffer 2. "Daten/Informationen zu den zu reinigenden Räumen/Räumlichkeiten und zu beachtende Besonderheiten" </t>
  </si>
  <si>
    <t>JF=52 gilt für Vollreinigung 1 x pro Woche.
Für die zusätzlich zu erbringende Sichtreinigung 4 x pro Woche an den Tagen, an denen keine Vollreinigung erfolgt, gilt ein JF von 208, der in den Flächenverzeichnis-Reitern bei der Ermittlung der Jahresreinigungsflächen für die Sichtreinigung einfließt.</t>
  </si>
  <si>
    <t>Jährlicher Gesamtangebotspreis (netto) für Unterhaltsreinigungsleistungen Filiale (inklusive der angebotenen Mindest-Jahresstunden des/der Objektleiters/in - siehe Zelle I9):</t>
  </si>
  <si>
    <r>
      <t>Angebotene Mindest-Jahresstunden des/der Objektleiters/in (</t>
    </r>
    <r>
      <rPr>
        <b/>
        <sz val="9"/>
        <color theme="1"/>
        <rFont val="Arial"/>
        <family val="2"/>
      </rPr>
      <t>Mindestanforderung: 52 Stunden</t>
    </r>
    <r>
      <rPr>
        <sz val="9"/>
        <color theme="1"/>
        <rFont val="Arial"/>
        <family val="2"/>
      </rPr>
      <t>; Kosten der Mindest-Jahresstunden sind im (jeweiligen) SVS enthalten) für die Leistungen nach Ziffer 16.1 VGU Teil 3A LB:</t>
    </r>
  </si>
  <si>
    <t>Raum-gruppe</t>
  </si>
  <si>
    <t xml:space="preserve"> </t>
  </si>
  <si>
    <t>Nutzungsart  nach DIN 277</t>
  </si>
  <si>
    <r>
      <t xml:space="preserve">2. Daten/Informationen zu den zu reinigenden Räumen/Räumlichkeiten und zu beachtende Besonderheiten
</t>
    </r>
    <r>
      <rPr>
        <sz val="9"/>
        <rFont val="Arial"/>
        <family val="2"/>
      </rPr>
      <t>(Hinsichtlich der angegebenen Jahresfaktoren sind die Hinweise in Tabelle 1 im Reiter "Grundübersichten" bzw. die Vorgaben in Ziffer 2</t>
    </r>
    <r>
      <rPr>
        <sz val="9"/>
        <color rgb="FFFF0000"/>
        <rFont val="Arial"/>
        <family val="2"/>
      </rPr>
      <t xml:space="preserve"> </t>
    </r>
    <r>
      <rPr>
        <sz val="9"/>
        <rFont val="Arial"/>
        <family val="2"/>
      </rPr>
      <t>VGU Teil 3A Leistungsbeschreibung zu berücksichtigen.)</t>
    </r>
  </si>
  <si>
    <t>Reinigung der Außenjalousien</t>
  </si>
  <si>
    <t>Reinigung des Doppelbodens im Kassen- und Geldbereich</t>
  </si>
  <si>
    <t>Reinigung des Doppelbodens im Kassen- und Geldbereich; zusätzlich optionale Flächen</t>
  </si>
  <si>
    <t>Reinigung der Kühlschränke</t>
  </si>
  <si>
    <t>Reinigung der Küchenzeile</t>
  </si>
  <si>
    <t>Dienstgebäude</t>
  </si>
  <si>
    <t>EG</t>
  </si>
  <si>
    <t>0.38</t>
  </si>
  <si>
    <t>Flur (Verb. TH1-TH2)</t>
  </si>
  <si>
    <t>0.46</t>
  </si>
  <si>
    <t>Treppe 2</t>
  </si>
  <si>
    <t>0.47</t>
  </si>
  <si>
    <t>Aufzug 2</t>
  </si>
  <si>
    <t>1. OG</t>
  </si>
  <si>
    <t>1.08.1</t>
  </si>
  <si>
    <t>Galerie</t>
  </si>
  <si>
    <t>1.08.2</t>
  </si>
  <si>
    <t>Treppe 1</t>
  </si>
  <si>
    <t>1.10</t>
  </si>
  <si>
    <t>Besprechungsraum</t>
  </si>
  <si>
    <t>A-Sicht</t>
  </si>
  <si>
    <t>1.11</t>
  </si>
  <si>
    <t>Verwaltung 1</t>
  </si>
  <si>
    <t>1.12</t>
  </si>
  <si>
    <t>Verwaltung 2</t>
  </si>
  <si>
    <t>1.13</t>
  </si>
  <si>
    <t>WC-Damen (Filialleitung)</t>
  </si>
  <si>
    <t>1.14</t>
  </si>
  <si>
    <t>WC-Herren (Filialleitung)</t>
  </si>
  <si>
    <t>1.16</t>
  </si>
  <si>
    <t>Teeküche (Leitung)</t>
  </si>
  <si>
    <t>1.16.1</t>
  </si>
  <si>
    <t>Fotokopierer</t>
  </si>
  <si>
    <t>1.17</t>
  </si>
  <si>
    <t>Wartezone</t>
  </si>
  <si>
    <t>1.19</t>
  </si>
  <si>
    <t>WC-Herren (Garderobe)</t>
  </si>
  <si>
    <t>1.20</t>
  </si>
  <si>
    <t>Waschraum Herren (Garderobe)</t>
  </si>
  <si>
    <t>1.21</t>
  </si>
  <si>
    <t>Herren-Garderobe</t>
  </si>
  <si>
    <t>1.22</t>
  </si>
  <si>
    <t>Waschraum Damen (Garderobe)</t>
  </si>
  <si>
    <t>1.23</t>
  </si>
  <si>
    <t>WC-Damen (Garderobe)</t>
  </si>
  <si>
    <t>1.24</t>
  </si>
  <si>
    <t>Damen-Garderobe</t>
  </si>
  <si>
    <t>1.27</t>
  </si>
  <si>
    <t>Garderobe</t>
  </si>
  <si>
    <t>1.29</t>
  </si>
  <si>
    <t>Teeküche (Gemeinschaftsraum)</t>
  </si>
  <si>
    <t>1.31</t>
  </si>
  <si>
    <t>Flur (Leitung)</t>
  </si>
  <si>
    <t>1.32</t>
  </si>
  <si>
    <t>Flur (Schulung)</t>
  </si>
  <si>
    <t>1.33</t>
  </si>
  <si>
    <t>Leitung Verwaltung</t>
  </si>
  <si>
    <t>1.34</t>
  </si>
  <si>
    <t>Sekretariat</t>
  </si>
  <si>
    <t>1.35</t>
  </si>
  <si>
    <t>Leiter der Filiale</t>
  </si>
  <si>
    <t>1.36</t>
  </si>
  <si>
    <t>Stv. Leiter der Filiale</t>
  </si>
  <si>
    <t>1.37</t>
  </si>
  <si>
    <t>Kanzlei</t>
  </si>
  <si>
    <t>1.39</t>
  </si>
  <si>
    <t>1.40.1</t>
  </si>
  <si>
    <t>Schulungsraum</t>
  </si>
  <si>
    <t>1.40.2</t>
  </si>
  <si>
    <t>Personalrat</t>
  </si>
  <si>
    <t>1.41.1</t>
  </si>
  <si>
    <t>zbV</t>
  </si>
  <si>
    <t>1.41.2</t>
  </si>
  <si>
    <t>Ruheraum</t>
  </si>
  <si>
    <t>1.42.1</t>
  </si>
  <si>
    <t>Gemeinschaftsraum 1</t>
  </si>
  <si>
    <t>1.42.2</t>
  </si>
  <si>
    <t>Gemeinschaftsraum 2 (Ruhezone)</t>
  </si>
  <si>
    <t>2. OG</t>
  </si>
  <si>
    <t>2.01</t>
  </si>
  <si>
    <t>Leitungsteam</t>
  </si>
  <si>
    <t>2.03</t>
  </si>
  <si>
    <t>Banknotenbearbeitung 1</t>
  </si>
  <si>
    <t>2.06</t>
  </si>
  <si>
    <t>Teeküche (Flur HS)</t>
  </si>
  <si>
    <t>2.13.1</t>
  </si>
  <si>
    <t>Flur (von LTT bis NAP)</t>
  </si>
  <si>
    <t>2.17</t>
  </si>
  <si>
    <t>GK-Box 1</t>
  </si>
  <si>
    <t>2.18</t>
  </si>
  <si>
    <t>GK-Box 2</t>
  </si>
  <si>
    <t>2.19</t>
  </si>
  <si>
    <t>Bargeldschleuse 1</t>
  </si>
  <si>
    <t>2.20</t>
  </si>
  <si>
    <t>MF-Schleuse 1</t>
  </si>
  <si>
    <t>2.21</t>
  </si>
  <si>
    <t>MF-Schleuse 2</t>
  </si>
  <si>
    <t>2.22</t>
  </si>
  <si>
    <t>Bargeldschleuse 2</t>
  </si>
  <si>
    <t>2.23</t>
  </si>
  <si>
    <t>GK-Box 3</t>
  </si>
  <si>
    <t>2.26</t>
  </si>
  <si>
    <t>GK-Kasse 1</t>
  </si>
  <si>
    <t>2.27</t>
  </si>
  <si>
    <t>Metallgeldbearbeitung</t>
  </si>
  <si>
    <t>2.28</t>
  </si>
  <si>
    <t>GK-Warteraum 1</t>
  </si>
  <si>
    <t>2.29.1</t>
  </si>
  <si>
    <t>WC-Herren (HS KKK)</t>
  </si>
  <si>
    <t>2.29.2</t>
  </si>
  <si>
    <t>WC-Damen (HS KKK)</t>
  </si>
  <si>
    <t>2.37.1</t>
  </si>
  <si>
    <t>Kleinkundenraum</t>
  </si>
  <si>
    <t>2.37.2</t>
  </si>
  <si>
    <t>Kleinkundenkasse</t>
  </si>
  <si>
    <t>2.37.3</t>
  </si>
  <si>
    <t>Flur (Glasfassade)</t>
  </si>
  <si>
    <t>2.39</t>
  </si>
  <si>
    <t>Banknotenbearbeitung 2</t>
  </si>
  <si>
    <t>2.41</t>
  </si>
  <si>
    <t>Teamleiter</t>
  </si>
  <si>
    <t>2.47</t>
  </si>
  <si>
    <t>2.49</t>
  </si>
  <si>
    <t>KK-WC</t>
  </si>
  <si>
    <t>2.49.1</t>
  </si>
  <si>
    <t>Flur 2 (vor KK-WC)</t>
  </si>
  <si>
    <t>2.49.2</t>
  </si>
  <si>
    <t>Flur 1 (Treppe zum KK-WC)</t>
  </si>
  <si>
    <t>2.51</t>
  </si>
  <si>
    <t>Pausenraum (Geld)</t>
  </si>
  <si>
    <t>2.52</t>
  </si>
  <si>
    <t>Flur (SiPo / Pausenraum)</t>
  </si>
  <si>
    <t>2.53</t>
  </si>
  <si>
    <t>Metallgeldbearbeitung / NAP</t>
  </si>
  <si>
    <t>2.58</t>
  </si>
  <si>
    <t>WC-Herren (IT/LeiterLTT)</t>
  </si>
  <si>
    <t>2.59</t>
  </si>
  <si>
    <t>WC-Herren Vorraum (IT/LeiterLTT)</t>
  </si>
  <si>
    <t>2.60</t>
  </si>
  <si>
    <t>WC-Damen Vorraum (IT/LeiterLTT)</t>
  </si>
  <si>
    <t>2.61</t>
  </si>
  <si>
    <t>WC-Damen (IT/LeiterLTT)</t>
  </si>
  <si>
    <t>2.62</t>
  </si>
  <si>
    <t>WC-Damen Vorraum (HS SiPo)</t>
  </si>
  <si>
    <t>2.63</t>
  </si>
  <si>
    <t>WC-Damen (HS SiPo)</t>
  </si>
  <si>
    <t>2.64</t>
  </si>
  <si>
    <t>WC-Herren Vorraum (HS SiPo)</t>
  </si>
  <si>
    <t>2.65</t>
  </si>
  <si>
    <t>WC-Herren (HS SiPo)</t>
  </si>
  <si>
    <t>2.68.1</t>
  </si>
  <si>
    <t>Portionierung</t>
  </si>
  <si>
    <t>2.68.2</t>
  </si>
  <si>
    <t>Reste Metallgeld</t>
  </si>
  <si>
    <t>2.69</t>
  </si>
  <si>
    <t>2.70</t>
  </si>
  <si>
    <t>Flur (Leiter LTT bis Liegeraum)</t>
  </si>
  <si>
    <t>2.71</t>
  </si>
  <si>
    <t>2.73.1</t>
  </si>
  <si>
    <t>Leiter LTT</t>
  </si>
  <si>
    <t>2.74</t>
  </si>
  <si>
    <t>Videorecherche</t>
  </si>
  <si>
    <t>2.75</t>
  </si>
  <si>
    <t>Liegeraum</t>
  </si>
  <si>
    <t>2.76.1</t>
  </si>
  <si>
    <t>Putzmittel (fremd 5,27m²)</t>
  </si>
  <si>
    <t>2.77</t>
  </si>
  <si>
    <t>GK-Warteraum 2</t>
  </si>
  <si>
    <t>2.79</t>
  </si>
  <si>
    <t>GK-Kasse 2</t>
  </si>
  <si>
    <t>2.80</t>
  </si>
  <si>
    <t>Bargeldschleuse 3</t>
  </si>
  <si>
    <t>2.81</t>
  </si>
  <si>
    <t>Bargeldschleuse 4</t>
  </si>
  <si>
    <t>2.82</t>
  </si>
  <si>
    <t>Bargeldschleuse 5</t>
  </si>
  <si>
    <t>2.83</t>
  </si>
  <si>
    <t>Bargeldschleuse 6</t>
  </si>
  <si>
    <t>2.87</t>
  </si>
  <si>
    <t>WC-Großkunden (neben GK-Warteraum 2)</t>
  </si>
  <si>
    <t>Fremd</t>
  </si>
  <si>
    <t>Ja</t>
  </si>
  <si>
    <t>Eigen 2</t>
  </si>
  <si>
    <t>Eigen 3</t>
  </si>
  <si>
    <t>Eigen 1</t>
  </si>
  <si>
    <t>0.27</t>
  </si>
  <si>
    <t>Windfang</t>
  </si>
  <si>
    <t>0.28</t>
  </si>
  <si>
    <t>Eingangshalle</t>
  </si>
  <si>
    <t>0.29</t>
  </si>
  <si>
    <t>0.30</t>
  </si>
  <si>
    <t>Aufzug 1</t>
  </si>
  <si>
    <t>VF</t>
  </si>
  <si>
    <t>NF</t>
  </si>
  <si>
    <t>NUF 2</t>
  </si>
  <si>
    <t>NUF 1</t>
  </si>
  <si>
    <t>NUF 5</t>
  </si>
  <si>
    <t>NUF 3</t>
  </si>
  <si>
    <t>NUF 4</t>
  </si>
  <si>
    <t>NUF 7</t>
  </si>
  <si>
    <r>
      <t xml:space="preserve">Zusätzliche Unterhaltsreinigung </t>
    </r>
    <r>
      <rPr>
        <i/>
        <sz val="9"/>
        <rFont val="Arial"/>
        <family val="2"/>
      </rPr>
      <t>(Stundenabruf außerhalb der normalen Vertragsregelung)</t>
    </r>
  </si>
  <si>
    <t>Vertretungsfall 1 (Flächen Eigen 1; 613,22 qm)</t>
  </si>
  <si>
    <t>Vertretungsfall 1 + Z (Flächen Eigen 1 + 2; 682,21 qm)</t>
  </si>
  <si>
    <t>Vertretungsfall 2 (Flächen Eigen 1 + 2 + 3; 1.389,25 qm)</t>
  </si>
  <si>
    <t>Aufzug (inkl Messing-, Chrom- und Edelstahlteile)</t>
  </si>
  <si>
    <t>Griffspuren und sichtbare Verschmutzungen entfernen (Wände, Decken, Türen innen + außen, Bedientableaus innen + außen), auch über 1,60 m, ggf. polieren mit entsprechenden Mitteln</t>
  </si>
  <si>
    <t>Reinigung bis 6:45 Uhr</t>
  </si>
  <si>
    <t>Reinigungsfläche gesamt Fremd qm p.a. (ohne Sichtreinigung der RG A) 
(Vollreinigung zu erbringen werktags 05:30-09:15 Uhr; Geldbearbeitung 05:30 bis 06:45 Uhr)</t>
  </si>
  <si>
    <t>I Gesamt (Fremd, 5x Vollreinigung pro Woche von 05:30 Uhr bis 9:15 Uhr, Geldbearbeitung 05:30 bis 06:45 Uhr)</t>
  </si>
  <si>
    <t xml:space="preserve">Reinigungsfläche gesamt Fremd qm p.a. nur für Sichtreinigung Raumgruppe A
(=Sichtreinigung 4x pro Woche werktags von 05:30-09:15 Uhr, Geldbearbeitung 05:30 - 06:45 Uhr)
</t>
  </si>
  <si>
    <t>A Gesamt (Fremd, 4x Sichtreinigung pro Woche (nicht am Tag der Vollreini-gung)</t>
  </si>
  <si>
    <t>II. weitere Grundpositionen (Terminabstimmung seperat) Filiale</t>
  </si>
  <si>
    <t>III. Abrufreinigungsleistungen (Bedarfspositionen) Filiale</t>
  </si>
  <si>
    <t>Jährlicher Gesamtangebotspreis für weitere Grundpsition auf Basis fiktiver Mengen (unverbindlich):</t>
  </si>
  <si>
    <t>Menge pro Beaufragung (unverbindlich)</t>
  </si>
  <si>
    <t>Abrufmenge pro Jahr
(unverbindlich)</t>
  </si>
  <si>
    <t xml:space="preserve">III. Abrufreinigungsleistungen (Bedarfspositionen) </t>
  </si>
  <si>
    <t>Für alle Leistungen gilt:</t>
  </si>
  <si>
    <t>II. weitere Grundpositionen</t>
  </si>
  <si>
    <t>Zusätzliche Unterhaltsreinigung (Stundenabruf außerhalb der normalen Vertragsregelung)</t>
  </si>
  <si>
    <t>Position II. Zusammenfassung weitere Grundpositionen (Terminabstimmung seperat) Filiale</t>
  </si>
  <si>
    <t>Jährlicher Gesamtangebotspreis auf Basis fiktiver Mengen (unverbindlich) Filiale:</t>
  </si>
  <si>
    <t>Jährlicher Gesamtangebotspreis (netto)  auf Basis fiktiver Mengen:</t>
  </si>
  <si>
    <t>Jährlicher Gesamtangebotspreis (brutto)  auf Basis fiktiver Mengen:</t>
  </si>
  <si>
    <t>Position III. Zusammenfassung Abrufreinigungsleistungen (Bedarfspositionen)</t>
  </si>
  <si>
    <r>
      <t>Position IV. Einsatz des/der Objektleiters/in (OL) auf Abruf für Tätigkeiten ge</t>
    </r>
    <r>
      <rPr>
        <b/>
        <sz val="10"/>
        <color theme="1"/>
        <rFont val="Arial"/>
        <family val="2"/>
      </rPr>
      <t>mäß Ziffer 16.3</t>
    </r>
    <r>
      <rPr>
        <b/>
        <sz val="10"/>
        <rFont val="Arial"/>
        <family val="2"/>
      </rPr>
      <t xml:space="preserve"> VGU Teil 3A LB (Bedarfsposition)</t>
    </r>
  </si>
  <si>
    <t xml:space="preserve">Zusammenfassung Positionen I. (Zelle I7), II. (Zelle I13) III. (Zelle I18) und IV. (Zelle I22)  (brutto) </t>
  </si>
  <si>
    <t>Es ist eine Vollreinigung pro Arbeitstag von 05:30 bis 09:15 Uhr, in der Geldbearbeitung von 05:30 bis 06:45 Uhr vorzunehmen.</t>
  </si>
  <si>
    <t>I (tgl. Vollreinigung)</t>
  </si>
  <si>
    <t>Intensive Zwischenreinigung (Kautschukboden): gemäß beigefügter Pflegeanleitung</t>
  </si>
  <si>
    <t xml:space="preserve">I. Obligatorische Unterhaltsreinigungsleistungen (Grundpositionen)
(im Rahmen zu erbringener Leistungen der Vollreinigung sind alle bei der jeweiligen Raumgruppe einschlägigen Reinigungsgegenstände der Nr. 1 bis Nr. 112 (außer Nr. 36 und Nr. 109 = Sichtreinigung), bei denen ein Jahresfaktor eingetragen ist, gemäß den zugehörigen Vorgaben zur Reinigungstätigkeit zu reinigen im Intervall des Jahresfaktors.
Hinsichtlich zu erbringender Leistungen der Sichtreinigung sind die Vorgaben in Nr. 36 und Nr. 109 zu beachten.) </t>
  </si>
  <si>
    <t>Parkett-Böden (Zwischenreinigung)</t>
  </si>
  <si>
    <t>Zwischenreinigung Sanitärbereich</t>
  </si>
  <si>
    <t xml:space="preserve">1. Der Abruf erfolgt gemäß den Vorgaben in Ziffer 13 VGU Teil 3A Leistungsbeschreibung.
2. Reinigungszeit: Grds. werktags Montag bis Freitag zwischen 05:30 bis 09:15 Uhr bzw. Geldbearbeitung 05:30 bis 06:45 Uhr. Die Grundreinigung des Doppelbodens in der Geldbearbeitung ist nur außerhalb der Arbeitszeiten der Geldbearbeitung Montag bis Freitag nach 15:30 Uhr oder Samstags möglich (s. a. die entsprechenden Vorgaben in den Preisblatt-Reitern); Ausnahmen sind möglich; genaue Festlegung der Reinigungszeit erfolgt im Abruf (ggf. nach Abstimmung mit dem AN).
3. Gesamtreinigungsfläche: Genaue Festlegung erfolgt im Abruf der AG.
4. Sofern relevant wird die betroffenen Raumgruppe im Abruf genannt. </t>
  </si>
  <si>
    <r>
      <rPr>
        <u/>
        <sz val="8"/>
        <rFont val="Arial"/>
        <family val="2"/>
      </rPr>
      <t>Reinigungstätigkeiten/-verfahren:</t>
    </r>
    <r>
      <rPr>
        <sz val="8"/>
        <rFont val="Arial"/>
        <family val="2"/>
      </rPr>
      <t xml:space="preserve"> Es gelten die Anforderungen gemäß Zelle C3 (Obligatorische Unterhaltsreinigungsleistungen)</t>
    </r>
  </si>
  <si>
    <r>
      <rPr>
        <u/>
        <sz val="8"/>
        <rFont val="Arial"/>
        <family val="2"/>
      </rPr>
      <t>Intensive Zwischenreinigung (Kautschukboden):</t>
    </r>
    <r>
      <rPr>
        <sz val="8"/>
        <rFont val="Arial"/>
        <family val="2"/>
      </rPr>
      <t xml:space="preserve"> gemäß beigefügter Pflegeanleitung</t>
    </r>
  </si>
  <si>
    <r>
      <rPr>
        <u/>
        <sz val="9"/>
        <rFont val="Arial"/>
        <family val="2"/>
      </rPr>
      <t>Reinigungstätigkeiten/-verfahren:</t>
    </r>
    <r>
      <rPr>
        <sz val="9"/>
        <rFont val="Arial"/>
        <family val="2"/>
      </rPr>
      <t xml:space="preserve"> Zwischenreinigung/Teilflächenreinigung gemäß Definition der "Zwischenreinigung/Teilflächenreinigung" in Anlage 2 zur VGU Teil 3A Leistungsbeschreibung. </t>
    </r>
  </si>
  <si>
    <r>
      <rPr>
        <u/>
        <sz val="9"/>
        <rFont val="Arial"/>
        <family val="2"/>
      </rPr>
      <t>Reinigungstätigkeiten/-verfahren:</t>
    </r>
    <r>
      <rPr>
        <sz val="9"/>
        <rFont val="Arial"/>
        <family val="2"/>
      </rPr>
      <t xml:space="preserve"> Nass reinigen und nachtrocknen innen und außen,  gemäß Definition "Nass reinigen und nachtrocknen" in Anlage 2 zur VGU Teil 3A Leistungsbeschreibung, aus- und einräumen. </t>
    </r>
  </si>
  <si>
    <r>
      <rPr>
        <u/>
        <sz val="9"/>
        <rFont val="Arial"/>
        <family val="2"/>
      </rPr>
      <t xml:space="preserve">Reinigungstätigkeiten/-verfahren: </t>
    </r>
    <r>
      <rPr>
        <sz val="9"/>
        <rFont val="Arial"/>
        <family val="2"/>
      </rPr>
      <t>Nass reinigen unter Verwendung von geeigneten Reinigungsmitteln zur Beseitigungvon haftenden Verschmutzungen; nach der Reinigung sollen die Lamellen sauber, frei von Schmutz und Streifen sowie von überflüssiger Feuchtigkeit sein. Das abgelaufenen Schmutzwasser ist zu entfernen.</t>
    </r>
  </si>
  <si>
    <r>
      <rPr>
        <u/>
        <sz val="9"/>
        <rFont val="Arial"/>
        <family val="2"/>
      </rPr>
      <t>Reinigungstätigkeiten/-verfahren:</t>
    </r>
    <r>
      <rPr>
        <sz val="8"/>
        <rFont val="Arial"/>
        <family val="2"/>
      </rPr>
      <t xml:space="preserve"> </t>
    </r>
    <r>
      <rPr>
        <sz val="9"/>
        <rFont val="Arial"/>
        <family val="2"/>
      </rPr>
      <t>Es gelten die Anforderungen gemäß Zelle C3 (Obligatorische Unterhaltsreinigungsleistungen)</t>
    </r>
  </si>
  <si>
    <r>
      <rPr>
        <u/>
        <sz val="9"/>
        <rFont val="Arial"/>
        <family val="2"/>
      </rPr>
      <t xml:space="preserve">Reinigungstätigkeiten/-verfahren: </t>
    </r>
    <r>
      <rPr>
        <sz val="9"/>
        <rFont val="Arial"/>
        <family val="2"/>
      </rPr>
      <t xml:space="preserve">Zwischenreinigung/Teilflächenreinigung gemäß Definition der "Zwischenreinigung/Teilflächenreinigung" in Anlage 2 zur VGU Teil 3A Leistungsbeschreibung.
!!!Einsatz von Reinigungsmitteln nur nach Rücksprache mit der Hausverwaltung, i. d. R. tensidfrei!!! </t>
    </r>
  </si>
  <si>
    <t>Reingung der Kühlschränke</t>
  </si>
  <si>
    <t>Vergabeverfahren Reinigungsleistungen Los 1: Unterhalts- und Abrufreinigungsleistungen Filiale Oldenburg</t>
  </si>
  <si>
    <t>Vergabeverfahren Reinigungsleistungen /Los 1: Unterhalts- und Abrufreinigungsleistungen Preisblatt Dienstteil Filiale Oldenburg</t>
  </si>
  <si>
    <t>Vergabeverfahren Reinigungsleistungen / Los 1: Unterhalts- und Abrufreinigungsleistungen Filiale Oldenburg Grundübersichten</t>
  </si>
  <si>
    <t>Vergabeverfahren Reinigungsleistungen / Los 1: Unterhalts- und Abrufreinigungsleistungen Flächenverzeichnis Dienstteil Filiale Oldenburg</t>
  </si>
  <si>
    <t>Vergabeverfahren Reinigungsleistungen / Los 1: Unterhalts- und Abrufreinigungsleistungen Filiale Oldenburg Leistungsverzeichnis</t>
  </si>
  <si>
    <t>Vertretungsfall 1 (Flächen Eigen 1; 617,16 qm)</t>
  </si>
  <si>
    <t>Vertretungsfall 1 + Z (Flächen Eigen 1 + 2; 686,15 qm)</t>
  </si>
  <si>
    <t>Vertretungsfall 2 (Flächen Eigen 1 + 2 + 3; 1.393,195 qm)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</si>
</sst>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_-* #,##0.00\ _€_-;\-* #,##0.00\ _€_-;_-* &quot;-&quot;??\ _€_-;_-@_-"/>
    <numFmt numFmtId="165" formatCode="0.0%"/>
    <numFmt numFmtId="166" formatCode="#,##0.00_ ;\-#,##0.00\ "/>
    <numFmt numFmtId="167" formatCode="_-* #,##0\ _€_-;\-* #,##0\ _€_-;_-* &quot;-&quot;\ _€_-;_-@_-"/>
    <numFmt numFmtId="168" formatCode="#,##0.00\ &quot;€&quot;"/>
    <numFmt numFmtId="169" formatCode="#,##0.00&quot; m²&quot;"/>
    <numFmt numFmtId="170" formatCode="General&quot; &quot;"/>
  </numFmts>
  <fonts count="34" x14ac:knownFonts="1">
    <font>
      <sz val="11"/>
      <color theme="1"/>
      <name val="Calibri"/>
      <family val="2"/>
      <scheme val="minor"/>
    </font>
    <font>
      <sz val="11"/>
      <color theme="1"/>
      <name val="Arial"/>
      <family val="2"/>
    </font>
    <font>
      <sz val="10"/>
      <name val="Arial"/>
      <family val="2"/>
    </font>
    <font>
      <sz val="11"/>
      <color theme="1"/>
      <name val="Calibri"/>
      <family val="2"/>
      <scheme val="minor"/>
    </font>
    <font>
      <sz val="6"/>
      <name val="Arial"/>
      <family val="2"/>
    </font>
    <font>
      <b/>
      <sz val="9"/>
      <name val="Arial"/>
      <family val="2"/>
    </font>
    <font>
      <sz val="9"/>
      <name val="Arial"/>
      <family val="2"/>
    </font>
    <font>
      <u/>
      <sz val="9"/>
      <name val="Arial"/>
      <family val="2"/>
    </font>
    <font>
      <b/>
      <sz val="9"/>
      <color theme="1"/>
      <name val="Arial"/>
      <family val="2"/>
    </font>
    <font>
      <sz val="9"/>
      <color theme="1"/>
      <name val="Arial"/>
      <family val="2"/>
    </font>
    <font>
      <sz val="10"/>
      <color theme="1"/>
      <name val="Arial"/>
      <family val="2"/>
    </font>
    <font>
      <b/>
      <sz val="10"/>
      <name val="Arial"/>
      <family val="2"/>
    </font>
    <font>
      <sz val="8"/>
      <name val="Arial"/>
      <family val="2"/>
    </font>
    <font>
      <sz val="11"/>
      <color rgb="FFFF0000"/>
      <name val="Calibri"/>
      <family val="2"/>
      <scheme val="minor"/>
    </font>
    <font>
      <sz val="8"/>
      <color theme="1"/>
      <name val="Arial"/>
      <family val="2"/>
    </font>
    <font>
      <b/>
      <sz val="8"/>
      <color theme="1"/>
      <name val="Arial"/>
      <family val="2"/>
    </font>
    <font>
      <sz val="9"/>
      <color theme="1"/>
      <name val="Calibri"/>
      <family val="2"/>
      <scheme val="minor"/>
    </font>
    <font>
      <sz val="9"/>
      <color theme="5"/>
      <name val="Calibri"/>
      <family val="2"/>
      <scheme val="minor"/>
    </font>
    <font>
      <sz val="8"/>
      <color theme="1"/>
      <name val="Calibri"/>
      <family val="2"/>
      <scheme val="minor"/>
    </font>
    <font>
      <i/>
      <sz val="8"/>
      <color theme="1"/>
      <name val="Arial"/>
      <family val="2"/>
    </font>
    <font>
      <sz val="8"/>
      <color rgb="FFFF0000"/>
      <name val="Arial"/>
      <family val="2"/>
    </font>
    <font>
      <sz val="8"/>
      <color rgb="FFFF0000"/>
      <name val="Calibri"/>
      <family val="2"/>
      <scheme val="minor"/>
    </font>
    <font>
      <b/>
      <sz val="10"/>
      <color theme="1"/>
      <name val="Arial"/>
      <family val="2"/>
    </font>
    <font>
      <sz val="9"/>
      <color rgb="FF000000"/>
      <name val="Arial"/>
      <family val="2"/>
    </font>
    <font>
      <b/>
      <sz val="9"/>
      <color rgb="FFFF0000"/>
      <name val="Arial"/>
      <family val="2"/>
    </font>
    <font>
      <b/>
      <sz val="11"/>
      <color theme="1"/>
      <name val="Calibri"/>
      <family val="2"/>
      <scheme val="minor"/>
    </font>
    <font>
      <sz val="10"/>
      <color theme="1"/>
      <name val="Calibri"/>
      <family val="2"/>
      <scheme val="minor"/>
    </font>
    <font>
      <b/>
      <u val="double"/>
      <sz val="9"/>
      <name val="Arial"/>
      <family val="2"/>
    </font>
    <font>
      <sz val="9"/>
      <color rgb="FFFF0000"/>
      <name val="Arial"/>
      <family val="2"/>
    </font>
    <font>
      <i/>
      <sz val="9"/>
      <name val="Arial"/>
      <family val="2"/>
    </font>
    <font>
      <sz val="8"/>
      <name val="Calibri"/>
      <family val="2"/>
      <scheme val="minor"/>
    </font>
    <font>
      <sz val="11"/>
      <name val="Calibri"/>
      <family val="2"/>
      <scheme val="minor"/>
    </font>
    <font>
      <b/>
      <sz val="8"/>
      <name val="Arial"/>
      <family val="2"/>
    </font>
    <font>
      <u/>
      <sz val="8"/>
      <name val="Arial"/>
      <family val="2"/>
    </font>
  </fonts>
  <fills count="17">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BDD7EE"/>
        <bgColor rgb="FF000000"/>
      </patternFill>
    </fill>
    <fill>
      <patternFill patternType="solid">
        <fgColor rgb="FFFFFF00"/>
        <bgColor indexed="64"/>
      </patternFill>
    </fill>
    <fill>
      <patternFill patternType="solid">
        <fgColor theme="2"/>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indexed="9"/>
        <bgColor indexed="64"/>
      </patternFill>
    </fill>
    <fill>
      <patternFill patternType="solid">
        <fgColor theme="0"/>
        <bgColor indexed="64"/>
      </patternFill>
    </fill>
  </fills>
  <borders count="4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6">
    <xf numFmtId="0" fontId="0" fillId="0" borderId="0"/>
    <xf numFmtId="0" fontId="1" fillId="0" borderId="0"/>
    <xf numFmtId="164" fontId="1" fillId="0" borderId="0" applyFont="0" applyFill="0" applyBorder="0" applyAlignment="0" applyProtection="0"/>
    <xf numFmtId="0" fontId="2" fillId="0" borderId="0"/>
    <xf numFmtId="164" fontId="2" fillId="0" borderId="0" applyFont="0" applyFill="0" applyBorder="0" applyAlignment="0" applyProtection="0"/>
    <xf numFmtId="43" fontId="3" fillId="0" borderId="0" applyFont="0" applyFill="0" applyBorder="0" applyAlignment="0" applyProtection="0"/>
  </cellStyleXfs>
  <cellXfs count="326">
    <xf numFmtId="0" fontId="0" fillId="0" borderId="0" xfId="0"/>
    <xf numFmtId="0" fontId="4" fillId="0" borderId="0" xfId="0" applyFont="1" applyAlignment="1">
      <alignment horizontal="center" vertical="top" wrapText="1"/>
    </xf>
    <xf numFmtId="164" fontId="23" fillId="10" borderId="4" xfId="2" applyFont="1" applyFill="1" applyBorder="1" applyAlignment="1" applyProtection="1">
      <alignment vertical="center" wrapText="1"/>
    </xf>
    <xf numFmtId="164" fontId="6" fillId="10" borderId="4" xfId="2" applyFont="1" applyFill="1" applyBorder="1" applyAlignment="1" applyProtection="1">
      <alignment vertical="center" wrapText="1"/>
    </xf>
    <xf numFmtId="4" fontId="9" fillId="10" borderId="4" xfId="2" applyNumberFormat="1" applyFont="1" applyFill="1" applyBorder="1" applyAlignment="1" applyProtection="1">
      <alignment vertical="center"/>
    </xf>
    <xf numFmtId="4" fontId="9" fillId="10" borderId="4" xfId="2" applyNumberFormat="1" applyFont="1" applyFill="1" applyBorder="1" applyAlignment="1" applyProtection="1">
      <alignment horizontal="right" vertical="center"/>
    </xf>
    <xf numFmtId="4" fontId="6" fillId="10" borderId="4" xfId="2" applyNumberFormat="1" applyFont="1" applyFill="1" applyBorder="1" applyAlignment="1" applyProtection="1">
      <alignment horizontal="right" vertical="center"/>
    </xf>
    <xf numFmtId="2" fontId="6" fillId="10" borderId="4" xfId="2" applyNumberFormat="1" applyFont="1" applyFill="1" applyBorder="1" applyAlignment="1" applyProtection="1">
      <alignment vertical="center" wrapText="1"/>
    </xf>
    <xf numFmtId="164" fontId="6" fillId="0" borderId="0" xfId="2" applyFont="1" applyFill="1" applyBorder="1" applyAlignment="1" applyProtection="1">
      <alignment horizontal="right" vertical="center"/>
    </xf>
    <xf numFmtId="44" fontId="6" fillId="13" borderId="4" xfId="0" applyNumberFormat="1" applyFont="1" applyFill="1" applyBorder="1" applyAlignment="1">
      <alignment horizontal="right" vertical="center"/>
    </xf>
    <xf numFmtId="0" fontId="6" fillId="10" borderId="4" xfId="1" applyFont="1" applyFill="1" applyBorder="1" applyAlignment="1">
      <alignment horizontal="left" vertical="center" wrapText="1"/>
    </xf>
    <xf numFmtId="0" fontId="6" fillId="11" borderId="4" xfId="1" applyFont="1" applyFill="1" applyBorder="1" applyAlignment="1">
      <alignment horizontal="left" vertical="center" wrapText="1"/>
    </xf>
    <xf numFmtId="164" fontId="8" fillId="0" borderId="0" xfId="1" applyNumberFormat="1" applyFont="1" applyAlignment="1">
      <alignment vertical="center"/>
    </xf>
    <xf numFmtId="0" fontId="6" fillId="10" borderId="4" xfId="1" applyFont="1" applyFill="1" applyBorder="1" applyAlignment="1">
      <alignment horizontal="center" vertical="center" wrapText="1"/>
    </xf>
    <xf numFmtId="0" fontId="6" fillId="11" borderId="4" xfId="1" applyFont="1" applyFill="1" applyBorder="1" applyAlignment="1">
      <alignment horizontal="center" vertical="center" wrapText="1"/>
    </xf>
    <xf numFmtId="0" fontId="9" fillId="10" borderId="4" xfId="0" applyFont="1" applyFill="1" applyBorder="1" applyAlignment="1">
      <alignment horizontal="center" vertical="center"/>
    </xf>
    <xf numFmtId="49" fontId="6" fillId="10" borderId="4" xfId="1" applyNumberFormat="1" applyFont="1" applyFill="1" applyBorder="1" applyAlignment="1">
      <alignment horizontal="left" vertical="center" wrapText="1"/>
    </xf>
    <xf numFmtId="0" fontId="0" fillId="0" borderId="0" xfId="0" applyAlignment="1">
      <alignment vertical="center"/>
    </xf>
    <xf numFmtId="0" fontId="14" fillId="2" borderId="20"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0" fillId="0" borderId="4" xfId="0" applyBorder="1" applyAlignment="1">
      <alignment horizontal="center" vertical="center"/>
    </xf>
    <xf numFmtId="0" fontId="15" fillId="8" borderId="30" xfId="0" applyFont="1" applyFill="1" applyBorder="1" applyAlignment="1">
      <alignment horizontal="center" vertical="center" wrapText="1"/>
    </xf>
    <xf numFmtId="0" fontId="6" fillId="0" borderId="4" xfId="1" applyFont="1" applyBorder="1" applyAlignment="1">
      <alignment horizontal="center" vertical="center"/>
    </xf>
    <xf numFmtId="0" fontId="0" fillId="0" borderId="4" xfId="0" applyBorder="1" applyAlignment="1">
      <alignment vertical="center"/>
    </xf>
    <xf numFmtId="0" fontId="10" fillId="0" borderId="0" xfId="0" applyFont="1" applyAlignment="1">
      <alignment vertical="center"/>
    </xf>
    <xf numFmtId="0" fontId="22" fillId="0" borderId="0" xfId="0" applyFont="1" applyAlignment="1">
      <alignment vertical="center"/>
    </xf>
    <xf numFmtId="0" fontId="2" fillId="0" borderId="0" xfId="0" applyFont="1" applyAlignment="1">
      <alignment vertical="center"/>
    </xf>
    <xf numFmtId="44" fontId="7" fillId="13" borderId="4" xfId="0" applyNumberFormat="1" applyFont="1" applyFill="1" applyBorder="1" applyAlignment="1">
      <alignment horizontal="right" vertical="center"/>
    </xf>
    <xf numFmtId="165" fontId="6" fillId="13" borderId="4" xfId="0" applyNumberFormat="1" applyFont="1" applyFill="1" applyBorder="1" applyAlignment="1">
      <alignment horizontal="right" vertical="center"/>
    </xf>
    <xf numFmtId="44" fontId="27" fillId="13" borderId="4" xfId="0" applyNumberFormat="1" applyFont="1" applyFill="1" applyBorder="1" applyAlignment="1">
      <alignment horizontal="right" vertical="center"/>
    </xf>
    <xf numFmtId="0" fontId="8" fillId="13" borderId="4" xfId="0" applyFont="1" applyFill="1" applyBorder="1" applyAlignment="1">
      <alignment horizontal="center" vertical="center"/>
    </xf>
    <xf numFmtId="0" fontId="6" fillId="13" borderId="4" xfId="0" applyFont="1" applyFill="1" applyBorder="1" applyAlignment="1">
      <alignment horizontal="left" vertical="center"/>
    </xf>
    <xf numFmtId="0" fontId="6" fillId="13" borderId="4" xfId="0" applyFont="1" applyFill="1" applyBorder="1" applyAlignment="1">
      <alignment horizontal="right" vertical="center" wrapText="1"/>
    </xf>
    <xf numFmtId="168" fontId="6" fillId="6" borderId="4" xfId="0" applyNumberFormat="1" applyFont="1" applyFill="1" applyBorder="1" applyAlignment="1" applyProtection="1">
      <alignment horizontal="right" vertical="center" wrapText="1"/>
      <protection locked="0"/>
    </xf>
    <xf numFmtId="0" fontId="6" fillId="13" borderId="4" xfId="0" applyFont="1" applyFill="1" applyBorder="1" applyAlignment="1">
      <alignment horizontal="center" vertical="center" wrapText="1"/>
    </xf>
    <xf numFmtId="44" fontId="5" fillId="12" borderId="4" xfId="0" applyNumberFormat="1" applyFont="1" applyFill="1" applyBorder="1" applyAlignment="1">
      <alignment vertical="center" wrapText="1"/>
    </xf>
    <xf numFmtId="0" fontId="10" fillId="0" borderId="4" xfId="0" applyFont="1" applyBorder="1" applyAlignment="1">
      <alignment horizontal="center" vertical="center" wrapText="1"/>
    </xf>
    <xf numFmtId="0" fontId="10" fillId="0" borderId="0" xfId="0" applyFont="1" applyAlignment="1">
      <alignment vertical="center" wrapText="1"/>
    </xf>
    <xf numFmtId="0" fontId="2" fillId="0" borderId="0" xfId="0" applyFont="1" applyAlignment="1">
      <alignment vertical="center" wrapText="1"/>
    </xf>
    <xf numFmtId="44" fontId="10" fillId="0" borderId="0" xfId="0" applyNumberFormat="1" applyFont="1" applyAlignment="1">
      <alignment vertical="center"/>
    </xf>
    <xf numFmtId="0" fontId="6" fillId="0" borderId="4" xfId="0" applyFont="1" applyBorder="1" applyAlignment="1">
      <alignment horizontal="center" vertical="center" wrapText="1"/>
    </xf>
    <xf numFmtId="0" fontId="5" fillId="10" borderId="4" xfId="1" applyFont="1" applyFill="1" applyBorder="1" applyAlignment="1">
      <alignment horizontal="center" vertical="center" wrapText="1"/>
    </xf>
    <xf numFmtId="1" fontId="6" fillId="10" borderId="4" xfId="2" applyNumberFormat="1" applyFont="1" applyFill="1" applyBorder="1" applyAlignment="1" applyProtection="1">
      <alignment horizontal="center" vertical="center"/>
    </xf>
    <xf numFmtId="167" fontId="6" fillId="6" borderId="4" xfId="2" applyNumberFormat="1" applyFont="1" applyFill="1" applyBorder="1" applyAlignment="1" applyProtection="1">
      <alignment horizontal="right" vertical="center"/>
      <protection locked="0"/>
    </xf>
    <xf numFmtId="164" fontId="6" fillId="6" borderId="4" xfId="2" applyFont="1" applyFill="1" applyBorder="1" applyAlignment="1" applyProtection="1">
      <alignment horizontal="right" vertical="center"/>
      <protection locked="0"/>
    </xf>
    <xf numFmtId="0" fontId="6" fillId="10" borderId="4" xfId="0" applyFont="1" applyFill="1" applyBorder="1" applyAlignment="1">
      <alignment horizontal="center" vertical="center" wrapText="1"/>
    </xf>
    <xf numFmtId="0" fontId="5" fillId="0" borderId="0" xfId="1" applyFont="1" applyAlignment="1">
      <alignment vertical="center"/>
    </xf>
    <xf numFmtId="0" fontId="6" fillId="0" borderId="0" xfId="1" applyFont="1" applyAlignment="1">
      <alignment horizontal="left" vertical="center"/>
    </xf>
    <xf numFmtId="0" fontId="9" fillId="0" borderId="0" xfId="1" applyFont="1" applyAlignment="1">
      <alignment vertical="center"/>
    </xf>
    <xf numFmtId="0" fontId="6" fillId="0" borderId="0" xfId="1" applyFont="1" applyAlignment="1">
      <alignment vertical="center"/>
    </xf>
    <xf numFmtId="0" fontId="5" fillId="10" borderId="4" xfId="1" applyFont="1" applyFill="1" applyBorder="1" applyAlignment="1">
      <alignment horizontal="center" vertical="center"/>
    </xf>
    <xf numFmtId="0" fontId="9" fillId="0" borderId="0" xfId="1" applyFont="1" applyAlignment="1">
      <alignment horizontal="left" vertical="center"/>
    </xf>
    <xf numFmtId="49" fontId="9" fillId="0" borderId="0" xfId="1" applyNumberFormat="1" applyFont="1" applyAlignment="1">
      <alignment vertical="center"/>
    </xf>
    <xf numFmtId="164" fontId="9" fillId="10" borderId="20" xfId="2" applyFont="1" applyFill="1" applyBorder="1" applyAlignment="1" applyProtection="1">
      <alignment horizontal="right" vertical="center"/>
    </xf>
    <xf numFmtId="166" fontId="6" fillId="10" borderId="20" xfId="2" applyNumberFormat="1" applyFont="1" applyFill="1" applyBorder="1" applyAlignment="1" applyProtection="1">
      <alignment horizontal="right" vertical="center"/>
    </xf>
    <xf numFmtId="0" fontId="6" fillId="0" borderId="0" xfId="1" applyFont="1" applyAlignment="1">
      <alignment horizontal="left" vertical="center" wrapText="1"/>
    </xf>
    <xf numFmtId="0" fontId="6" fillId="0" borderId="0" xfId="1" applyFont="1" applyAlignment="1">
      <alignment horizontal="center" vertical="center" wrapText="1"/>
    </xf>
    <xf numFmtId="0" fontId="8" fillId="0" borderId="0" xfId="1" applyFont="1" applyAlignment="1">
      <alignment vertical="center"/>
    </xf>
    <xf numFmtId="164" fontId="9" fillId="10" borderId="4" xfId="2" applyFont="1" applyFill="1" applyBorder="1" applyAlignment="1" applyProtection="1">
      <alignment horizontal="right" vertical="center"/>
    </xf>
    <xf numFmtId="0" fontId="6" fillId="10" borderId="4" xfId="1" applyFont="1" applyFill="1" applyBorder="1" applyAlignment="1">
      <alignment horizontal="right" vertical="center"/>
    </xf>
    <xf numFmtId="164" fontId="6" fillId="10" borderId="4" xfId="2" applyFont="1" applyFill="1" applyBorder="1" applyAlignment="1" applyProtection="1">
      <alignment horizontal="center" vertical="center"/>
    </xf>
    <xf numFmtId="164" fontId="6" fillId="6" borderId="4" xfId="2" applyFont="1" applyFill="1" applyBorder="1" applyAlignment="1" applyProtection="1">
      <alignment vertical="center"/>
      <protection locked="0"/>
    </xf>
    <xf numFmtId="164" fontId="6" fillId="10" borderId="4" xfId="2" applyFont="1" applyFill="1" applyBorder="1" applyAlignment="1" applyProtection="1">
      <alignment horizontal="right" vertical="center"/>
    </xf>
    <xf numFmtId="164" fontId="9" fillId="6" borderId="4" xfId="2" applyFont="1" applyFill="1" applyBorder="1" applyAlignment="1" applyProtection="1">
      <alignment vertical="center"/>
      <protection locked="0"/>
    </xf>
    <xf numFmtId="164" fontId="6" fillId="10" borderId="30" xfId="2" applyFont="1" applyFill="1" applyBorder="1" applyAlignment="1" applyProtection="1">
      <alignment horizontal="right" vertical="center"/>
    </xf>
    <xf numFmtId="164" fontId="8" fillId="10" borderId="30" xfId="1" applyNumberFormat="1" applyFont="1" applyFill="1" applyBorder="1" applyAlignment="1">
      <alignment vertical="center"/>
    </xf>
    <xf numFmtId="0" fontId="9" fillId="0" borderId="4" xfId="0" applyFont="1" applyBorder="1" applyAlignment="1">
      <alignment horizontal="center" vertical="center" wrapText="1"/>
    </xf>
    <xf numFmtId="0" fontId="9" fillId="0" borderId="0" xfId="1" applyFont="1" applyAlignment="1">
      <alignment horizontal="left" vertical="center" wrapText="1"/>
    </xf>
    <xf numFmtId="0" fontId="5" fillId="5" borderId="13" xfId="1" applyFont="1" applyFill="1" applyBorder="1" applyAlignment="1">
      <alignment horizontal="center" vertical="center" wrapText="1"/>
    </xf>
    <xf numFmtId="0" fontId="5" fillId="5" borderId="12" xfId="1" applyFont="1" applyFill="1" applyBorder="1" applyAlignment="1">
      <alignment horizontal="left" vertical="center" wrapText="1"/>
    </xf>
    <xf numFmtId="0" fontId="5" fillId="5" borderId="28" xfId="1" applyFont="1" applyFill="1" applyBorder="1" applyAlignment="1">
      <alignment horizontal="center" vertical="center" wrapText="1"/>
    </xf>
    <xf numFmtId="0" fontId="5" fillId="5" borderId="38"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left" vertical="center" wrapText="1"/>
    </xf>
    <xf numFmtId="0" fontId="5" fillId="2" borderId="11" xfId="1" applyFont="1" applyFill="1" applyBorder="1" applyAlignment="1">
      <alignment horizontal="left" vertical="center" wrapText="1"/>
    </xf>
    <xf numFmtId="0" fontId="6" fillId="0" borderId="19" xfId="1" applyFont="1" applyBorder="1" applyAlignment="1">
      <alignment horizontal="center" vertical="center" wrapText="1"/>
    </xf>
    <xf numFmtId="0" fontId="6" fillId="0" borderId="20" xfId="1" applyFont="1" applyBorder="1" applyAlignment="1">
      <alignment horizontal="left" vertical="center" wrapText="1"/>
    </xf>
    <xf numFmtId="0" fontId="6" fillId="0" borderId="29" xfId="1" applyFont="1" applyBorder="1" applyAlignment="1">
      <alignment horizontal="center" vertical="center" wrapText="1"/>
    </xf>
    <xf numFmtId="0" fontId="6" fillId="0" borderId="36" xfId="1" applyFont="1" applyBorder="1" applyAlignment="1">
      <alignment horizontal="left" vertical="center" wrapText="1"/>
    </xf>
    <xf numFmtId="0" fontId="6" fillId="0" borderId="21" xfId="1" applyFont="1" applyBorder="1" applyAlignment="1">
      <alignment horizontal="left" vertical="center" wrapText="1"/>
    </xf>
    <xf numFmtId="0" fontId="6" fillId="0" borderId="3" xfId="1" applyFont="1" applyBorder="1" applyAlignment="1">
      <alignment horizontal="center" vertical="center" wrapText="1"/>
    </xf>
    <xf numFmtId="0" fontId="6" fillId="0" borderId="4" xfId="1" applyFont="1" applyBorder="1" applyAlignment="1">
      <alignment horizontal="left" vertical="center" wrapText="1"/>
    </xf>
    <xf numFmtId="0" fontId="6" fillId="0" borderId="30" xfId="1" applyFont="1" applyBorder="1" applyAlignment="1">
      <alignment horizontal="center" vertical="center" wrapText="1"/>
    </xf>
    <xf numFmtId="0" fontId="6" fillId="0" borderId="34"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center" vertical="center" wrapText="1"/>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6" fillId="0" borderId="39" xfId="1" applyFont="1" applyBorder="1" applyAlignment="1">
      <alignment horizontal="center" vertical="center" wrapText="1"/>
    </xf>
    <xf numFmtId="0" fontId="6" fillId="0" borderId="22" xfId="1" applyFont="1" applyBorder="1" applyAlignment="1">
      <alignment horizontal="left" vertical="center" wrapText="1"/>
    </xf>
    <xf numFmtId="0" fontId="5" fillId="0" borderId="0" xfId="1" applyFont="1" applyAlignment="1">
      <alignment horizontal="left" vertical="center" wrapText="1"/>
    </xf>
    <xf numFmtId="0" fontId="5" fillId="5" borderId="1" xfId="1" applyFont="1" applyFill="1" applyBorder="1" applyAlignment="1">
      <alignment horizontal="center" vertical="center" wrapText="1"/>
    </xf>
    <xf numFmtId="0" fontId="5" fillId="5" borderId="31" xfId="1" applyFont="1" applyFill="1" applyBorder="1" applyAlignment="1">
      <alignment horizontal="left" vertical="center" wrapText="1"/>
    </xf>
    <xf numFmtId="0" fontId="6" fillId="0" borderId="30" xfId="1" applyFont="1" applyBorder="1" applyAlignment="1">
      <alignment horizontal="left" vertical="center" wrapText="1"/>
    </xf>
    <xf numFmtId="0" fontId="6" fillId="0" borderId="39" xfId="1" applyFont="1" applyBorder="1" applyAlignment="1">
      <alignment horizontal="left" vertical="center" wrapText="1"/>
    </xf>
    <xf numFmtId="0" fontId="14" fillId="0" borderId="4" xfId="0" applyFont="1" applyBorder="1" applyAlignment="1">
      <alignment vertical="center"/>
    </xf>
    <xf numFmtId="0" fontId="12" fillId="0" borderId="4"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164" fontId="6" fillId="0" borderId="0" xfId="0" applyNumberFormat="1" applyFont="1" applyAlignment="1">
      <alignment horizontal="center" vertical="center" wrapText="1"/>
    </xf>
    <xf numFmtId="0" fontId="6" fillId="0" borderId="0" xfId="0" applyFont="1" applyAlignment="1">
      <alignment horizontal="center" vertical="center"/>
    </xf>
    <xf numFmtId="0" fontId="5" fillId="4" borderId="4" xfId="1" applyFont="1" applyFill="1" applyBorder="1" applyAlignment="1">
      <alignment horizontal="left" vertical="center" wrapText="1"/>
    </xf>
    <xf numFmtId="0" fontId="5" fillId="4" borderId="4" xfId="1" applyFont="1" applyFill="1" applyBorder="1" applyAlignment="1">
      <alignment horizontal="center" vertical="center" wrapText="1"/>
    </xf>
    <xf numFmtId="43" fontId="6" fillId="0" borderId="0" xfId="0" applyNumberFormat="1" applyFont="1" applyAlignment="1">
      <alignment horizontal="center" vertical="center" wrapText="1"/>
    </xf>
    <xf numFmtId="4" fontId="6" fillId="0" borderId="0" xfId="0" applyNumberFormat="1" applyFont="1" applyAlignment="1">
      <alignment horizontal="center" vertical="center"/>
    </xf>
    <xf numFmtId="0" fontId="9" fillId="0" borderId="4" xfId="0" applyFont="1" applyBorder="1" applyAlignment="1">
      <alignment vertical="center"/>
    </xf>
    <xf numFmtId="0" fontId="6" fillId="0" borderId="0" xfId="0" applyFont="1" applyAlignment="1">
      <alignment horizontal="left" vertical="center" wrapText="1"/>
    </xf>
    <xf numFmtId="4" fontId="6" fillId="0" borderId="0" xfId="0" applyNumberFormat="1" applyFont="1" applyAlignment="1">
      <alignment horizontal="center" vertical="center" wrapText="1"/>
    </xf>
    <xf numFmtId="0" fontId="5" fillId="4" borderId="4" xfId="0" applyFont="1" applyFill="1" applyBorder="1" applyAlignment="1">
      <alignment horizontal="center" vertical="center" wrapText="1"/>
    </xf>
    <xf numFmtId="0" fontId="29" fillId="4" borderId="4" xfId="0" applyFont="1" applyFill="1" applyBorder="1" applyAlignment="1">
      <alignment horizontal="center" vertical="center" wrapText="1"/>
    </xf>
    <xf numFmtId="43" fontId="6" fillId="0" borderId="4" xfId="5" applyFont="1" applyBorder="1" applyAlignment="1">
      <alignment horizontal="center" vertical="center" wrapText="1"/>
    </xf>
    <xf numFmtId="43" fontId="29" fillId="7" borderId="4" xfId="5" applyFont="1" applyFill="1" applyBorder="1" applyAlignment="1">
      <alignment horizontal="center" vertical="center" wrapText="1"/>
    </xf>
    <xf numFmtId="43" fontId="6" fillId="7" borderId="4" xfId="5" applyFont="1" applyFill="1" applyBorder="1" applyAlignment="1">
      <alignment horizontal="center" vertical="center" wrapText="1"/>
    </xf>
    <xf numFmtId="0" fontId="5" fillId="3"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9" fillId="3" borderId="4" xfId="0" applyFont="1" applyFill="1" applyBorder="1" applyAlignment="1">
      <alignment horizontal="center" vertical="center" wrapText="1"/>
    </xf>
    <xf numFmtId="43" fontId="29" fillId="0" borderId="4" xfId="5" applyFont="1" applyBorder="1" applyAlignment="1">
      <alignment horizontal="center" vertical="center" wrapText="1"/>
    </xf>
    <xf numFmtId="43" fontId="6" fillId="0" borderId="4" xfId="5" applyFont="1" applyFill="1" applyBorder="1" applyAlignment="1">
      <alignment horizontal="center" vertical="center" wrapText="1"/>
    </xf>
    <xf numFmtId="0" fontId="29" fillId="0" borderId="4" xfId="0" applyFont="1" applyBorder="1" applyAlignment="1">
      <alignment horizontal="center" vertical="center" wrapText="1"/>
    </xf>
    <xf numFmtId="0" fontId="6" fillId="0" borderId="4" xfId="1" applyFont="1" applyBorder="1" applyAlignment="1">
      <alignment horizontal="left" vertical="center"/>
    </xf>
    <xf numFmtId="0" fontId="6" fillId="0" borderId="4" xfId="0" applyFont="1" applyBorder="1" applyAlignment="1">
      <alignment horizontal="center" vertical="center"/>
    </xf>
    <xf numFmtId="49" fontId="6" fillId="0" borderId="4" xfId="0" applyNumberFormat="1" applyFont="1" applyBorder="1" applyAlignment="1">
      <alignment horizontal="left" vertical="center"/>
    </xf>
    <xf numFmtId="0" fontId="6" fillId="0" borderId="4" xfId="0" applyFont="1" applyBorder="1" applyAlignment="1">
      <alignment vertical="center"/>
    </xf>
    <xf numFmtId="49" fontId="6" fillId="0" borderId="4" xfId="0" applyNumberFormat="1" applyFont="1" applyBorder="1" applyAlignment="1">
      <alignment horizontal="center" vertical="center"/>
    </xf>
    <xf numFmtId="4" fontId="6" fillId="0" borderId="4" xfId="0" applyNumberFormat="1" applyFont="1" applyBorder="1" applyAlignment="1">
      <alignment horizontal="right" vertical="center"/>
    </xf>
    <xf numFmtId="4" fontId="6" fillId="0" borderId="4" xfId="0" applyNumberFormat="1" applyFont="1" applyBorder="1" applyAlignment="1">
      <alignment horizontal="right" vertical="center" wrapText="1"/>
    </xf>
    <xf numFmtId="49" fontId="6" fillId="0" borderId="4" xfId="0" applyNumberFormat="1" applyFont="1" applyBorder="1" applyAlignment="1">
      <alignment vertical="center"/>
    </xf>
    <xf numFmtId="0" fontId="12" fillId="0" borderId="4" xfId="1" applyFont="1" applyBorder="1" applyAlignment="1">
      <alignment horizontal="left"/>
    </xf>
    <xf numFmtId="0" fontId="12" fillId="0" borderId="4" xfId="0" applyFont="1" applyBorder="1" applyAlignment="1">
      <alignment horizontal="center"/>
    </xf>
    <xf numFmtId="49" fontId="12" fillId="0" borderId="4" xfId="0" applyNumberFormat="1" applyFont="1" applyBorder="1"/>
    <xf numFmtId="0" fontId="12" fillId="0" borderId="4" xfId="0" applyFont="1" applyBorder="1"/>
    <xf numFmtId="49" fontId="12" fillId="0" borderId="4" xfId="0" applyNumberFormat="1" applyFont="1" applyBorder="1" applyAlignment="1">
      <alignment horizontal="center"/>
    </xf>
    <xf numFmtId="0" fontId="4" fillId="0" borderId="4" xfId="0" applyFont="1" applyBorder="1" applyAlignment="1">
      <alignment horizontal="center" vertical="top" wrapText="1"/>
    </xf>
    <xf numFmtId="4" fontId="12" fillId="0" borderId="4" xfId="0" applyNumberFormat="1" applyFont="1" applyBorder="1" applyAlignment="1">
      <alignment horizontal="right"/>
    </xf>
    <xf numFmtId="0" fontId="12" fillId="0" borderId="4" xfId="1" applyFont="1" applyBorder="1" applyAlignment="1">
      <alignment horizontal="center" vertical="top"/>
    </xf>
    <xf numFmtId="4" fontId="12" fillId="0" borderId="4" xfId="0" applyNumberFormat="1" applyFont="1" applyBorder="1"/>
    <xf numFmtId="49" fontId="9" fillId="0" borderId="4" xfId="0" applyNumberFormat="1" applyFont="1" applyBorder="1" applyAlignment="1">
      <alignment horizontal="left" vertical="center"/>
    </xf>
    <xf numFmtId="49" fontId="9" fillId="0" borderId="4" xfId="0" applyNumberFormat="1" applyFont="1" applyBorder="1" applyAlignment="1">
      <alignment vertical="center"/>
    </xf>
    <xf numFmtId="49" fontId="9" fillId="0" borderId="4" xfId="0" applyNumberFormat="1" applyFont="1" applyBorder="1" applyAlignment="1">
      <alignment horizontal="center" vertical="center"/>
    </xf>
    <xf numFmtId="2" fontId="9" fillId="0" borderId="4" xfId="0" applyNumberFormat="1" applyFont="1" applyBorder="1" applyAlignment="1">
      <alignment horizontal="right" vertical="center"/>
    </xf>
    <xf numFmtId="2" fontId="6" fillId="0" borderId="4" xfId="0" applyNumberFormat="1" applyFont="1" applyBorder="1" applyAlignment="1">
      <alignment horizontal="right" vertical="center"/>
    </xf>
    <xf numFmtId="49" fontId="6" fillId="0" borderId="4" xfId="0" quotePrefix="1" applyNumberFormat="1" applyFont="1" applyBorder="1" applyAlignment="1">
      <alignment horizontal="left" vertical="center"/>
    </xf>
    <xf numFmtId="49" fontId="6" fillId="0" borderId="4" xfId="0" quotePrefix="1" applyNumberFormat="1" applyFont="1" applyBorder="1" applyAlignment="1">
      <alignment vertical="center"/>
    </xf>
    <xf numFmtId="0" fontId="14" fillId="0" borderId="0" xfId="0" applyFont="1" applyAlignment="1">
      <alignment vertical="center"/>
    </xf>
    <xf numFmtId="0" fontId="14" fillId="0" borderId="4" xfId="0" applyFont="1" applyBorder="1" applyAlignment="1">
      <alignment horizontal="left" vertical="center" textRotation="90" wrapText="1"/>
    </xf>
    <xf numFmtId="0" fontId="14" fillId="0" borderId="4" xfId="0" applyFont="1" applyBorder="1" applyAlignment="1">
      <alignment horizontal="left" vertical="center" textRotation="90"/>
    </xf>
    <xf numFmtId="0" fontId="14" fillId="0" borderId="4" xfId="0" applyFont="1" applyBorder="1" applyAlignment="1">
      <alignment horizontal="center" vertical="center" wrapText="1"/>
    </xf>
    <xf numFmtId="0" fontId="14" fillId="0" borderId="4" xfId="0" applyFont="1" applyBorder="1" applyAlignment="1">
      <alignment horizontal="left" vertical="center" wrapText="1"/>
    </xf>
    <xf numFmtId="0" fontId="0" fillId="0" borderId="30" xfId="0" applyBorder="1" applyAlignment="1">
      <alignment vertical="center"/>
    </xf>
    <xf numFmtId="0" fontId="14" fillId="0" borderId="27" xfId="0" applyFont="1" applyBorder="1" applyAlignment="1">
      <alignment horizontal="center" vertical="center" wrapText="1"/>
    </xf>
    <xf numFmtId="0" fontId="10" fillId="0" borderId="27" xfId="0" applyFont="1" applyBorder="1" applyAlignment="1">
      <alignment horizontal="center" vertical="center" wrapText="1"/>
    </xf>
    <xf numFmtId="0" fontId="16" fillId="0" borderId="4" xfId="0" applyFont="1" applyBorder="1" applyAlignment="1">
      <alignment vertical="center"/>
    </xf>
    <xf numFmtId="0" fontId="16" fillId="0" borderId="30" xfId="0" applyFont="1" applyBorder="1" applyAlignment="1">
      <alignment vertical="center"/>
    </xf>
    <xf numFmtId="0" fontId="9" fillId="0" borderId="27" xfId="0" applyFont="1" applyBorder="1" applyAlignment="1">
      <alignment horizontal="center" vertical="center" wrapText="1"/>
    </xf>
    <xf numFmtId="0" fontId="17" fillId="0" borderId="0" xfId="0" applyFont="1" applyAlignment="1">
      <alignment vertical="center"/>
    </xf>
    <xf numFmtId="0" fontId="14" fillId="0" borderId="20" xfId="0" applyFont="1" applyBorder="1" applyAlignment="1">
      <alignment vertical="center" wrapText="1"/>
    </xf>
    <xf numFmtId="0" fontId="0" fillId="0" borderId="29" xfId="0" applyBorder="1" applyAlignment="1">
      <alignment vertical="center" wrapText="1"/>
    </xf>
    <xf numFmtId="0" fontId="18" fillId="0" borderId="4" xfId="0" applyFont="1" applyBorder="1" applyAlignment="1">
      <alignment vertical="center"/>
    </xf>
    <xf numFmtId="0" fontId="18" fillId="0" borderId="30" xfId="0" applyFont="1" applyBorder="1" applyAlignment="1">
      <alignment vertical="center"/>
    </xf>
    <xf numFmtId="0" fontId="18" fillId="0" borderId="0" xfId="0" applyFont="1" applyAlignment="1">
      <alignment vertical="center"/>
    </xf>
    <xf numFmtId="0" fontId="14" fillId="0" borderId="10" xfId="0" applyFont="1" applyBorder="1" applyAlignment="1">
      <alignment horizontal="center" vertical="center" wrapText="1"/>
    </xf>
    <xf numFmtId="0" fontId="0" fillId="0" borderId="32" xfId="0" applyBorder="1" applyAlignment="1">
      <alignment horizontal="center" vertical="center" wrapText="1"/>
    </xf>
    <xf numFmtId="0" fontId="12" fillId="0" borderId="4" xfId="0" applyFont="1" applyBorder="1" applyAlignment="1">
      <alignment horizontal="left" vertical="center" wrapText="1"/>
    </xf>
    <xf numFmtId="2" fontId="12" fillId="0" borderId="4" xfId="0" applyNumberFormat="1" applyFont="1" applyBorder="1" applyAlignment="1">
      <alignment vertical="center" wrapText="1"/>
    </xf>
    <xf numFmtId="0" fontId="12" fillId="0" borderId="0" xfId="0" applyFont="1" applyAlignment="1">
      <alignment horizontal="left" vertical="center" wrapText="1"/>
    </xf>
    <xf numFmtId="0" fontId="14" fillId="0" borderId="4" xfId="0" applyFont="1" applyBorder="1" applyAlignment="1">
      <alignment vertical="center" wrapText="1"/>
    </xf>
    <xf numFmtId="0" fontId="15" fillId="2" borderId="27" xfId="0" applyFont="1" applyFill="1" applyBorder="1" applyAlignment="1">
      <alignment horizontal="center" vertical="center" wrapText="1"/>
    </xf>
    <xf numFmtId="0" fontId="18" fillId="0" borderId="30" xfId="0" applyFont="1" applyBorder="1" applyAlignment="1">
      <alignment vertical="center" wrapText="1"/>
    </xf>
    <xf numFmtId="0" fontId="19" fillId="0" borderId="4" xfId="0" applyFont="1" applyBorder="1" applyAlignment="1">
      <alignment horizontal="center" vertical="center" wrapText="1"/>
    </xf>
    <xf numFmtId="0" fontId="14" fillId="0" borderId="30" xfId="0" applyFont="1" applyBorder="1" applyAlignment="1">
      <alignment horizontal="center" vertical="center" wrapText="1"/>
    </xf>
    <xf numFmtId="0" fontId="13" fillId="0" borderId="0" xfId="0" applyFont="1" applyAlignment="1">
      <alignment vertical="center"/>
    </xf>
    <xf numFmtId="0" fontId="0" fillId="0" borderId="0" xfId="0" applyAlignment="1">
      <alignment horizontal="center" vertical="center"/>
    </xf>
    <xf numFmtId="0" fontId="14" fillId="2" borderId="23" xfId="0" applyFont="1" applyFill="1" applyBorder="1" applyAlignment="1">
      <alignment horizontal="center" vertical="center" wrapText="1"/>
    </xf>
    <xf numFmtId="0" fontId="15" fillId="0" borderId="0" xfId="0" applyFont="1" applyAlignment="1">
      <alignment horizontal="center" vertical="center" wrapText="1"/>
    </xf>
    <xf numFmtId="0" fontId="15" fillId="2" borderId="4" xfId="0" applyFont="1" applyFill="1" applyBorder="1" applyAlignment="1">
      <alignment horizontal="right" vertical="center" wrapText="1"/>
    </xf>
    <xf numFmtId="0" fontId="15" fillId="8" borderId="23" xfId="0" applyFont="1" applyFill="1" applyBorder="1" applyAlignment="1">
      <alignment horizontal="center" vertical="center" wrapText="1"/>
    </xf>
    <xf numFmtId="0" fontId="14" fillId="0" borderId="23" xfId="0" applyFont="1" applyBorder="1" applyAlignment="1">
      <alignment vertical="center"/>
    </xf>
    <xf numFmtId="0" fontId="14" fillId="0" borderId="0" xfId="0" applyFont="1" applyAlignment="1">
      <alignment horizontal="center" vertical="center" wrapText="1"/>
    </xf>
    <xf numFmtId="0" fontId="20" fillId="0" borderId="0" xfId="0" applyFont="1" applyAlignment="1">
      <alignment vertical="center"/>
    </xf>
    <xf numFmtId="0" fontId="15" fillId="0" borderId="4" xfId="0" applyFont="1" applyBorder="1" applyAlignment="1">
      <alignment horizontal="center" vertical="center" wrapText="1"/>
    </xf>
    <xf numFmtId="0" fontId="15" fillId="0" borderId="23" xfId="0" applyFont="1" applyBorder="1" applyAlignment="1">
      <alignment horizontal="center" vertical="center" wrapText="1"/>
    </xf>
    <xf numFmtId="0" fontId="18" fillId="0" borderId="0" xfId="0" applyFont="1" applyAlignment="1">
      <alignment horizontal="center" vertical="center" wrapText="1"/>
    </xf>
    <xf numFmtId="0" fontId="21" fillId="0" borderId="0" xfId="0" applyFont="1" applyAlignment="1">
      <alignment vertical="center"/>
    </xf>
    <xf numFmtId="0" fontId="18" fillId="0" borderId="0" xfId="0" applyFont="1" applyAlignment="1">
      <alignment vertical="center" wrapText="1"/>
    </xf>
    <xf numFmtId="0" fontId="14" fillId="2" borderId="35" xfId="0" applyFont="1" applyFill="1" applyBorder="1" applyAlignment="1">
      <alignment horizontal="center" vertical="center" wrapText="1"/>
    </xf>
    <xf numFmtId="0" fontId="2" fillId="15" borderId="40" xfId="0" applyFont="1" applyFill="1" applyBorder="1" applyAlignment="1">
      <alignment vertical="center"/>
    </xf>
    <xf numFmtId="170" fontId="2" fillId="15" borderId="40" xfId="0" applyNumberFormat="1" applyFont="1" applyFill="1" applyBorder="1" applyAlignment="1">
      <alignment vertical="center"/>
    </xf>
    <xf numFmtId="49" fontId="2" fillId="0" borderId="42" xfId="0" applyNumberFormat="1" applyFont="1" applyBorder="1" applyProtection="1">
      <protection locked="0"/>
    </xf>
    <xf numFmtId="0" fontId="2" fillId="0" borderId="41" xfId="0" applyFont="1" applyBorder="1" applyProtection="1">
      <protection locked="0"/>
    </xf>
    <xf numFmtId="49" fontId="2" fillId="0" borderId="41" xfId="0" applyNumberFormat="1" applyFont="1" applyBorder="1" applyProtection="1">
      <protection locked="0"/>
    </xf>
    <xf numFmtId="49" fontId="2" fillId="0" borderId="42" xfId="0" applyNumberFormat="1" applyFont="1" applyBorder="1" applyAlignment="1" applyProtection="1">
      <alignment horizontal="left" vertical="center"/>
      <protection locked="0"/>
    </xf>
    <xf numFmtId="0" fontId="2" fillId="0" borderId="41" xfId="0" applyFont="1" applyBorder="1" applyAlignment="1" applyProtection="1">
      <alignment vertical="center"/>
      <protection locked="0"/>
    </xf>
    <xf numFmtId="49" fontId="2" fillId="0" borderId="41" xfId="0" applyNumberFormat="1"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49" fontId="2" fillId="0" borderId="41" xfId="0" applyNumberFormat="1" applyFont="1" applyBorder="1" applyAlignment="1" applyProtection="1">
      <alignment horizontal="left" vertical="center"/>
      <protection locked="0"/>
    </xf>
    <xf numFmtId="49" fontId="2" fillId="0" borderId="41" xfId="0" applyNumberFormat="1" applyFont="1" applyBorder="1" applyAlignment="1" applyProtection="1">
      <alignment vertical="center"/>
      <protection locked="0"/>
    </xf>
    <xf numFmtId="49" fontId="31" fillId="0" borderId="41" xfId="0" applyNumberFormat="1" applyFont="1" applyBorder="1" applyAlignment="1" applyProtection="1">
      <alignment horizontal="center" vertical="center"/>
      <protection locked="0"/>
    </xf>
    <xf numFmtId="0" fontId="31" fillId="0" borderId="41" xfId="0" applyFont="1" applyBorder="1" applyAlignment="1" applyProtection="1">
      <alignment horizontal="center" vertical="center"/>
      <protection locked="0"/>
    </xf>
    <xf numFmtId="49" fontId="2" fillId="0" borderId="42" xfId="0" applyNumberFormat="1" applyFont="1" applyBorder="1" applyAlignment="1" applyProtection="1">
      <alignment vertical="center"/>
      <protection locked="0"/>
    </xf>
    <xf numFmtId="0" fontId="11" fillId="0" borderId="41" xfId="0" applyFont="1" applyBorder="1" applyAlignment="1" applyProtection="1">
      <alignment horizontal="center" vertical="center"/>
      <protection locked="0"/>
    </xf>
    <xf numFmtId="0" fontId="31" fillId="15" borderId="40" xfId="0" applyFont="1" applyFill="1" applyBorder="1" applyAlignment="1">
      <alignment vertical="center"/>
    </xf>
    <xf numFmtId="169" fontId="2" fillId="0" borderId="41" xfId="0" applyNumberFormat="1" applyFont="1" applyBorder="1" applyProtection="1">
      <protection locked="0"/>
    </xf>
    <xf numFmtId="169" fontId="2" fillId="0" borderId="41" xfId="0" applyNumberFormat="1" applyFont="1" applyBorder="1" applyAlignment="1" applyProtection="1">
      <alignment horizontal="right"/>
      <protection locked="0"/>
    </xf>
    <xf numFmtId="169" fontId="2" fillId="0" borderId="41" xfId="0" applyNumberFormat="1" applyFont="1" applyBorder="1" applyAlignment="1" applyProtection="1">
      <alignment vertical="center"/>
      <protection locked="0"/>
    </xf>
    <xf numFmtId="169" fontId="2" fillId="0" borderId="41" xfId="0" applyNumberFormat="1" applyFont="1" applyBorder="1" applyAlignment="1" applyProtection="1">
      <alignment horizontal="right" vertical="center"/>
      <protection locked="0"/>
    </xf>
    <xf numFmtId="170" fontId="31" fillId="15" borderId="40" xfId="0" applyNumberFormat="1" applyFont="1" applyFill="1" applyBorder="1" applyAlignment="1">
      <alignment vertical="center"/>
    </xf>
    <xf numFmtId="4" fontId="9" fillId="10" borderId="4" xfId="2" applyNumberFormat="1" applyFont="1" applyFill="1" applyBorder="1" applyAlignment="1" applyProtection="1">
      <alignment horizontal="center" vertical="center"/>
    </xf>
    <xf numFmtId="0" fontId="6" fillId="10" borderId="4" xfId="0" applyFont="1" applyFill="1" applyBorder="1" applyAlignment="1">
      <alignment horizontal="center" vertical="center"/>
    </xf>
    <xf numFmtId="4" fontId="6" fillId="10" borderId="4" xfId="2" applyNumberFormat="1" applyFont="1" applyFill="1" applyBorder="1" applyAlignment="1" applyProtection="1">
      <alignment horizontal="center" vertical="center"/>
    </xf>
    <xf numFmtId="0" fontId="9" fillId="0" borderId="0" xfId="0" applyFont="1" applyAlignment="1">
      <alignment horizontal="center" vertical="center" wrapText="1"/>
    </xf>
    <xf numFmtId="0" fontId="28" fillId="0" borderId="0" xfId="1" applyFont="1" applyAlignment="1">
      <alignment vertical="center"/>
    </xf>
    <xf numFmtId="164" fontId="28" fillId="0" borderId="0" xfId="2" applyFont="1" applyFill="1" applyBorder="1" applyAlignment="1" applyProtection="1">
      <alignment horizontal="right" vertical="center"/>
    </xf>
    <xf numFmtId="0" fontId="32" fillId="2" borderId="4" xfId="0" applyFont="1" applyFill="1" applyBorder="1" applyAlignment="1">
      <alignment horizontal="left" vertical="center" wrapText="1"/>
    </xf>
    <xf numFmtId="0" fontId="6" fillId="0" borderId="4" xfId="0" applyFont="1" applyBorder="1" applyAlignment="1">
      <alignment horizontal="left" vertical="center" wrapText="1"/>
    </xf>
    <xf numFmtId="0" fontId="15" fillId="16" borderId="4" xfId="0" applyFont="1" applyFill="1" applyBorder="1" applyAlignment="1">
      <alignment horizontal="center" vertical="center" wrapText="1"/>
    </xf>
    <xf numFmtId="0" fontId="8" fillId="10" borderId="32" xfId="0" applyFont="1" applyFill="1" applyBorder="1" applyAlignment="1">
      <alignment vertical="center" wrapText="1"/>
    </xf>
    <xf numFmtId="0" fontId="8" fillId="10" borderId="43" xfId="0" applyFont="1" applyFill="1" applyBorder="1" applyAlignment="1">
      <alignment vertical="center" wrapText="1"/>
    </xf>
    <xf numFmtId="0" fontId="5" fillId="10" borderId="30" xfId="1" applyFont="1" applyFill="1" applyBorder="1" applyAlignment="1">
      <alignment horizontal="center" vertical="center" wrapText="1"/>
    </xf>
    <xf numFmtId="0" fontId="5" fillId="12" borderId="4" xfId="1" applyFont="1" applyFill="1" applyBorder="1" applyAlignment="1">
      <alignment horizontal="left" vertical="center" wrapText="1"/>
    </xf>
    <xf numFmtId="0" fontId="8" fillId="2"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6" fillId="2" borderId="4" xfId="1" applyFont="1" applyFill="1" applyBorder="1" applyAlignment="1">
      <alignment vertical="center"/>
    </xf>
    <xf numFmtId="0" fontId="5" fillId="10" borderId="4" xfId="1" applyFont="1" applyFill="1" applyBorder="1" applyAlignment="1">
      <alignment horizontal="center" vertical="center" wrapText="1"/>
    </xf>
    <xf numFmtId="0" fontId="6" fillId="0" borderId="4" xfId="1" applyFont="1" applyBorder="1" applyAlignment="1">
      <alignment horizontal="center" vertical="center"/>
    </xf>
    <xf numFmtId="49" fontId="5" fillId="10" borderId="4" xfId="1" applyNumberFormat="1" applyFont="1" applyFill="1" applyBorder="1" applyAlignment="1">
      <alignment horizontal="right" vertical="center" wrapText="1"/>
    </xf>
    <xf numFmtId="164" fontId="6" fillId="10" borderId="30" xfId="2" applyFont="1" applyFill="1" applyBorder="1" applyAlignment="1" applyProtection="1">
      <alignment horizontal="center" vertical="center"/>
    </xf>
    <xf numFmtId="164" fontId="6" fillId="10" borderId="23" xfId="2" applyFont="1" applyFill="1" applyBorder="1" applyAlignment="1" applyProtection="1">
      <alignment horizontal="center" vertical="center"/>
    </xf>
    <xf numFmtId="164" fontId="6" fillId="10" borderId="27" xfId="2" applyFont="1" applyFill="1" applyBorder="1" applyAlignment="1" applyProtection="1">
      <alignment horizontal="center" vertical="center"/>
    </xf>
    <xf numFmtId="0" fontId="9" fillId="10" borderId="4" xfId="0" applyFont="1" applyFill="1" applyBorder="1" applyAlignment="1">
      <alignment horizontal="center" vertical="center" wrapText="1"/>
    </xf>
    <xf numFmtId="164" fontId="5" fillId="6" borderId="10" xfId="2" applyFont="1" applyFill="1" applyBorder="1" applyAlignment="1" applyProtection="1">
      <alignment horizontal="center" vertical="center"/>
      <protection locked="0"/>
    </xf>
    <xf numFmtId="164" fontId="5" fillId="6" borderId="45" xfId="2" applyFont="1" applyFill="1" applyBorder="1" applyAlignment="1" applyProtection="1">
      <alignment horizontal="center" vertical="center"/>
      <protection locked="0"/>
    </xf>
    <xf numFmtId="164" fontId="5" fillId="6" borderId="20" xfId="2" applyFont="1" applyFill="1" applyBorder="1" applyAlignment="1" applyProtection="1">
      <alignment horizontal="center" vertical="center"/>
      <protection locked="0"/>
    </xf>
    <xf numFmtId="164" fontId="15" fillId="10" borderId="32" xfId="0" applyNumberFormat="1" applyFont="1" applyFill="1" applyBorder="1" applyAlignment="1">
      <alignment horizontal="center" vertical="center" wrapText="1"/>
    </xf>
    <xf numFmtId="164" fontId="15" fillId="10" borderId="43" xfId="0" applyNumberFormat="1" applyFont="1" applyFill="1" applyBorder="1" applyAlignment="1">
      <alignment horizontal="center" vertical="center" wrapText="1"/>
    </xf>
    <xf numFmtId="164" fontId="15" fillId="10" borderId="37" xfId="0" applyNumberFormat="1" applyFont="1" applyFill="1" applyBorder="1" applyAlignment="1">
      <alignment horizontal="center" vertical="center" wrapText="1"/>
    </xf>
    <xf numFmtId="164" fontId="15" fillId="10" borderId="44" xfId="0" applyNumberFormat="1" applyFont="1" applyFill="1" applyBorder="1" applyAlignment="1">
      <alignment horizontal="center" vertical="center" wrapText="1"/>
    </xf>
    <xf numFmtId="164" fontId="15" fillId="10" borderId="29" xfId="0" applyNumberFormat="1" applyFont="1" applyFill="1" applyBorder="1" applyAlignment="1">
      <alignment horizontal="center" vertical="center" wrapText="1"/>
    </xf>
    <xf numFmtId="164" fontId="15" fillId="10" borderId="35" xfId="0" applyNumberFormat="1" applyFont="1" applyFill="1" applyBorder="1" applyAlignment="1">
      <alignment horizontal="center" vertical="center" wrapText="1"/>
    </xf>
    <xf numFmtId="0" fontId="9" fillId="0" borderId="4" xfId="1" applyFont="1" applyBorder="1" applyAlignment="1">
      <alignment horizontal="center" vertical="center"/>
    </xf>
    <xf numFmtId="0" fontId="6" fillId="10" borderId="4" xfId="1" applyFont="1" applyFill="1" applyBorder="1" applyAlignment="1">
      <alignment horizontal="left" vertical="center" wrapText="1"/>
    </xf>
    <xf numFmtId="0" fontId="9" fillId="10" borderId="4" xfId="1" applyFont="1" applyFill="1" applyBorder="1" applyAlignment="1">
      <alignment horizontal="left" vertical="center" wrapText="1"/>
    </xf>
    <xf numFmtId="49" fontId="5" fillId="10" borderId="20" xfId="1" applyNumberFormat="1" applyFont="1" applyFill="1" applyBorder="1" applyAlignment="1">
      <alignment horizontal="right" vertical="center"/>
    </xf>
    <xf numFmtId="164" fontId="8" fillId="10" borderId="37" xfId="0" applyNumberFormat="1" applyFont="1" applyFill="1" applyBorder="1" applyAlignment="1">
      <alignment horizontal="center" vertical="center" wrapText="1"/>
    </xf>
    <xf numFmtId="164" fontId="8" fillId="10" borderId="44" xfId="0" applyNumberFormat="1" applyFont="1" applyFill="1" applyBorder="1" applyAlignment="1">
      <alignment horizontal="center" vertical="center" wrapText="1"/>
    </xf>
    <xf numFmtId="164" fontId="8" fillId="10" borderId="29" xfId="0" applyNumberFormat="1" applyFont="1" applyFill="1" applyBorder="1" applyAlignment="1">
      <alignment horizontal="center" vertical="center" wrapText="1"/>
    </xf>
    <xf numFmtId="164" fontId="8" fillId="10" borderId="35" xfId="0" applyNumberFormat="1" applyFont="1" applyFill="1" applyBorder="1" applyAlignment="1">
      <alignment horizontal="center" vertical="center" wrapText="1"/>
    </xf>
    <xf numFmtId="0" fontId="9" fillId="10" borderId="32" xfId="1" applyFont="1" applyFill="1" applyBorder="1" applyAlignment="1">
      <alignment horizontal="center" vertical="center"/>
    </xf>
    <xf numFmtId="0" fontId="9" fillId="10" borderId="43" xfId="1" applyFont="1" applyFill="1" applyBorder="1" applyAlignment="1">
      <alignment horizontal="center" vertical="center"/>
    </xf>
    <xf numFmtId="0" fontId="9" fillId="10" borderId="37" xfId="1" applyFont="1" applyFill="1" applyBorder="1" applyAlignment="1">
      <alignment horizontal="center" vertical="center"/>
    </xf>
    <xf numFmtId="0" fontId="9" fillId="10" borderId="44" xfId="1" applyFont="1" applyFill="1" applyBorder="1" applyAlignment="1">
      <alignment horizontal="center" vertical="center"/>
    </xf>
    <xf numFmtId="0" fontId="11" fillId="2" borderId="4" xfId="0" applyFont="1" applyFill="1" applyBorder="1" applyAlignment="1">
      <alignment vertical="center"/>
    </xf>
    <xf numFmtId="49" fontId="6" fillId="13" borderId="4" xfId="0" applyNumberFormat="1" applyFont="1" applyFill="1" applyBorder="1" applyAlignment="1">
      <alignment horizontal="left" vertical="center"/>
    </xf>
    <xf numFmtId="0" fontId="6" fillId="13" borderId="4" xfId="0" applyFont="1" applyFill="1" applyBorder="1" applyAlignment="1">
      <alignment horizontal="left" vertical="center"/>
    </xf>
    <xf numFmtId="0" fontId="5" fillId="13" borderId="4" xfId="0" applyFont="1" applyFill="1" applyBorder="1" applyAlignment="1">
      <alignment horizontal="right" vertical="center" wrapText="1"/>
    </xf>
    <xf numFmtId="0" fontId="6" fillId="13" borderId="4" xfId="0" applyFont="1" applyFill="1" applyBorder="1" applyAlignment="1">
      <alignment horizontal="right" vertical="center"/>
    </xf>
    <xf numFmtId="0" fontId="10" fillId="0" borderId="4" xfId="0" applyFont="1" applyBorder="1" applyAlignment="1">
      <alignment vertical="center" wrapText="1"/>
    </xf>
    <xf numFmtId="0" fontId="0" fillId="0" borderId="4" xfId="0" applyBorder="1" applyAlignment="1">
      <alignment vertical="center" wrapText="1"/>
    </xf>
    <xf numFmtId="0" fontId="10" fillId="0" borderId="4" xfId="0" applyFont="1" applyBorder="1" applyAlignment="1">
      <alignment horizontal="left" vertical="center" wrapText="1"/>
    </xf>
    <xf numFmtId="0" fontId="0" fillId="0" borderId="4" xfId="0" applyBorder="1" applyAlignment="1">
      <alignment horizontal="left" vertical="center" wrapText="1"/>
    </xf>
    <xf numFmtId="0" fontId="22" fillId="6" borderId="4" xfId="0" applyFont="1" applyFill="1" applyBorder="1" applyAlignment="1" applyProtection="1">
      <alignment horizontal="left" vertical="center" wrapText="1"/>
      <protection locked="0"/>
    </xf>
    <xf numFmtId="0" fontId="25" fillId="0" borderId="4" xfId="0" applyFont="1" applyBorder="1" applyAlignment="1" applyProtection="1">
      <alignment horizontal="left" vertical="center" wrapText="1"/>
      <protection locked="0"/>
    </xf>
    <xf numFmtId="0" fontId="6" fillId="13" borderId="4" xfId="0" applyFont="1" applyFill="1" applyBorder="1" applyAlignment="1">
      <alignment horizontal="right" vertical="center" wrapText="1"/>
    </xf>
    <xf numFmtId="0" fontId="16" fillId="13" borderId="4" xfId="0" applyFont="1" applyFill="1" applyBorder="1" applyAlignment="1">
      <alignment horizontal="right" vertical="center" wrapText="1"/>
    </xf>
    <xf numFmtId="0" fontId="11" fillId="2" borderId="4" xfId="0" applyFont="1" applyFill="1" applyBorder="1" applyAlignment="1">
      <alignment vertical="center" wrapText="1"/>
    </xf>
    <xf numFmtId="14" fontId="22" fillId="6" borderId="4" xfId="0" applyNumberFormat="1" applyFont="1" applyFill="1" applyBorder="1" applyAlignment="1" applyProtection="1">
      <alignment horizontal="left" vertical="center" wrapText="1"/>
      <protection locked="0"/>
    </xf>
    <xf numFmtId="14" fontId="0" fillId="0" borderId="4" xfId="0" applyNumberFormat="1" applyBorder="1" applyAlignment="1" applyProtection="1">
      <alignment horizontal="left" vertical="center" wrapText="1"/>
      <protection locked="0"/>
    </xf>
    <xf numFmtId="0" fontId="5" fillId="13" borderId="30" xfId="0" applyFont="1" applyFill="1" applyBorder="1" applyAlignment="1">
      <alignment horizontal="right" vertical="center"/>
    </xf>
    <xf numFmtId="0" fontId="5" fillId="13" borderId="23" xfId="0" applyFont="1" applyFill="1" applyBorder="1" applyAlignment="1">
      <alignment horizontal="right" vertical="center"/>
    </xf>
    <xf numFmtId="0" fontId="5" fillId="13" borderId="27" xfId="0" applyFont="1" applyFill="1" applyBorder="1" applyAlignment="1">
      <alignment horizontal="right" vertical="center"/>
    </xf>
    <xf numFmtId="0" fontId="5" fillId="0" borderId="30" xfId="0" applyFont="1" applyBorder="1" applyAlignment="1">
      <alignment horizontal="right" vertical="center" wrapText="1"/>
    </xf>
    <xf numFmtId="0" fontId="5" fillId="0" borderId="23" xfId="0" applyFont="1" applyBorder="1" applyAlignment="1">
      <alignment horizontal="right" vertical="center" wrapText="1"/>
    </xf>
    <xf numFmtId="0" fontId="5" fillId="0" borderId="27" xfId="0" applyFont="1" applyBorder="1" applyAlignment="1">
      <alignment horizontal="right" vertical="center" wrapText="1"/>
    </xf>
    <xf numFmtId="0" fontId="5" fillId="12" borderId="30" xfId="0" applyFont="1" applyFill="1" applyBorder="1" applyAlignment="1">
      <alignment horizontal="right" vertical="center" wrapText="1"/>
    </xf>
    <xf numFmtId="0" fontId="5" fillId="12" borderId="23" xfId="0" applyFont="1" applyFill="1" applyBorder="1" applyAlignment="1">
      <alignment horizontal="right" vertical="center" wrapText="1"/>
    </xf>
    <xf numFmtId="0" fontId="5" fillId="12" borderId="27" xfId="0" applyFont="1" applyFill="1" applyBorder="1" applyAlignment="1">
      <alignment horizontal="right" vertical="center" wrapText="1"/>
    </xf>
    <xf numFmtId="0" fontId="10" fillId="0" borderId="30" xfId="0" applyFont="1" applyBorder="1" applyAlignment="1">
      <alignment horizontal="left" vertical="center" wrapText="1"/>
    </xf>
    <xf numFmtId="0" fontId="10" fillId="0" borderId="23" xfId="0" applyFont="1" applyBorder="1" applyAlignment="1">
      <alignment horizontal="left" vertical="center" wrapText="1"/>
    </xf>
    <xf numFmtId="0" fontId="10" fillId="0" borderId="27" xfId="0" applyFont="1" applyBorder="1" applyAlignment="1">
      <alignment horizontal="left" vertical="center" wrapText="1"/>
    </xf>
    <xf numFmtId="0" fontId="11" fillId="12" borderId="4" xfId="1" applyFont="1" applyFill="1" applyBorder="1" applyAlignment="1">
      <alignment horizontal="center" vertical="center" wrapText="1"/>
    </xf>
    <xf numFmtId="0" fontId="26" fillId="12" borderId="4" xfId="0" applyFont="1" applyFill="1" applyBorder="1" applyAlignment="1">
      <alignment horizontal="center" vertical="center" wrapText="1"/>
    </xf>
    <xf numFmtId="0" fontId="0" fillId="0" borderId="4" xfId="0" applyBorder="1" applyAlignment="1">
      <alignment vertical="center"/>
    </xf>
    <xf numFmtId="0" fontId="22" fillId="10" borderId="4" xfId="0" applyFont="1" applyFill="1" applyBorder="1" applyAlignment="1">
      <alignment horizontal="center" vertical="center"/>
    </xf>
    <xf numFmtId="0" fontId="10" fillId="0" borderId="4" xfId="0" applyFont="1" applyBorder="1" applyAlignment="1">
      <alignment horizontal="center" vertical="center"/>
    </xf>
    <xf numFmtId="0" fontId="6" fillId="13" borderId="4" xfId="0" applyFont="1" applyFill="1" applyBorder="1" applyAlignment="1">
      <alignment horizontal="left" vertical="center" wrapText="1"/>
    </xf>
    <xf numFmtId="0" fontId="5" fillId="12" borderId="24" xfId="1" applyFont="1" applyFill="1" applyBorder="1" applyAlignment="1">
      <alignment horizontal="center" vertical="center" wrapText="1"/>
    </xf>
    <xf numFmtId="0" fontId="5" fillId="12" borderId="25" xfId="1" applyFont="1" applyFill="1" applyBorder="1" applyAlignment="1">
      <alignment horizontal="center" vertical="center" wrapText="1"/>
    </xf>
    <xf numFmtId="0" fontId="5" fillId="12" borderId="26" xfId="1" applyFont="1" applyFill="1" applyBorder="1" applyAlignment="1">
      <alignment horizontal="center" vertical="center" wrapText="1"/>
    </xf>
    <xf numFmtId="0" fontId="6" fillId="0" borderId="3" xfId="1" applyFont="1" applyBorder="1" applyAlignment="1">
      <alignment horizontal="left" vertical="center" wrapText="1"/>
    </xf>
    <xf numFmtId="0" fontId="9" fillId="0" borderId="5" xfId="0" applyFont="1" applyBorder="1" applyAlignment="1">
      <alignment horizontal="left" vertical="center" wrapText="1"/>
    </xf>
    <xf numFmtId="0" fontId="5" fillId="12" borderId="18" xfId="1" applyFont="1" applyFill="1" applyBorder="1" applyAlignment="1">
      <alignment horizontal="left" vertical="center" wrapText="1"/>
    </xf>
    <xf numFmtId="0" fontId="5" fillId="12" borderId="9" xfId="1" applyFont="1" applyFill="1" applyBorder="1" applyAlignment="1">
      <alignment horizontal="left" vertical="center" wrapText="1"/>
    </xf>
    <xf numFmtId="0" fontId="5" fillId="12" borderId="17" xfId="1" applyFont="1" applyFill="1" applyBorder="1" applyAlignment="1">
      <alignment horizontal="left" vertical="center" wrapText="1"/>
    </xf>
    <xf numFmtId="0" fontId="5" fillId="12" borderId="16" xfId="1" applyFont="1" applyFill="1" applyBorder="1" applyAlignment="1">
      <alignment horizontal="left" vertical="center" wrapText="1"/>
    </xf>
    <xf numFmtId="0" fontId="5" fillId="12" borderId="15" xfId="1" applyFont="1" applyFill="1" applyBorder="1" applyAlignment="1">
      <alignment horizontal="left" vertical="center" wrapText="1"/>
    </xf>
    <xf numFmtId="0" fontId="5" fillId="12" borderId="14" xfId="1" applyFont="1" applyFill="1" applyBorder="1" applyAlignment="1">
      <alignment horizontal="left" vertical="center" wrapText="1"/>
    </xf>
    <xf numFmtId="0" fontId="5" fillId="5" borderId="1" xfId="1" applyFont="1" applyFill="1" applyBorder="1" applyAlignment="1">
      <alignment horizontal="left" vertical="center" wrapText="1"/>
    </xf>
    <xf numFmtId="0" fontId="9" fillId="0" borderId="2" xfId="0" applyFont="1" applyBorder="1" applyAlignment="1">
      <alignment horizontal="left" vertical="center" wrapText="1"/>
    </xf>
    <xf numFmtId="0" fontId="5" fillId="2" borderId="24" xfId="1" applyFont="1" applyFill="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5" fillId="2" borderId="24" xfId="1" applyFont="1" applyFill="1" applyBorder="1" applyAlignment="1">
      <alignment horizontal="center" vertical="center" wrapText="1"/>
    </xf>
    <xf numFmtId="0" fontId="8" fillId="2" borderId="25" xfId="0" applyFont="1" applyFill="1" applyBorder="1" applyAlignment="1">
      <alignment vertical="center" wrapText="1"/>
    </xf>
    <xf numFmtId="0" fontId="8" fillId="2" borderId="26" xfId="0" applyFont="1" applyFill="1" applyBorder="1" applyAlignment="1">
      <alignment vertical="center" wrapText="1"/>
    </xf>
    <xf numFmtId="0" fontId="6" fillId="0" borderId="6" xfId="1" applyFont="1" applyBorder="1" applyAlignment="1">
      <alignment horizontal="left" vertical="center" wrapText="1"/>
    </xf>
    <xf numFmtId="0" fontId="9" fillId="0" borderId="8" xfId="0" applyFont="1" applyBorder="1" applyAlignment="1">
      <alignment horizontal="left" vertical="center" wrapText="1"/>
    </xf>
    <xf numFmtId="0" fontId="5" fillId="14" borderId="4" xfId="0" applyFont="1" applyFill="1" applyBorder="1" applyAlignment="1">
      <alignment horizontal="left" vertical="center" wrapText="1"/>
    </xf>
    <xf numFmtId="0" fontId="5" fillId="14" borderId="16" xfId="0" applyFont="1" applyFill="1" applyBorder="1" applyAlignment="1">
      <alignment horizontal="center" vertical="center" wrapText="1"/>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5" fillId="3"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5" fillId="4" borderId="4" xfId="0" applyFont="1" applyFill="1" applyBorder="1" applyAlignment="1">
      <alignment horizontal="right" vertical="center" wrapText="1"/>
    </xf>
    <xf numFmtId="0" fontId="9" fillId="0" borderId="4" xfId="0" applyFont="1" applyBorder="1" applyAlignment="1">
      <alignment horizontal="right" vertical="center" wrapText="1"/>
    </xf>
    <xf numFmtId="0" fontId="5" fillId="4"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15" fillId="2" borderId="20"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0" fillId="2" borderId="29" xfId="0" applyFill="1" applyBorder="1" applyAlignment="1">
      <alignment horizontal="center" vertical="center"/>
    </xf>
    <xf numFmtId="0" fontId="0" fillId="2" borderId="33" xfId="0" applyFill="1" applyBorder="1" applyAlignment="1">
      <alignment horizontal="center" vertical="center"/>
    </xf>
    <xf numFmtId="0" fontId="0" fillId="2" borderId="35" xfId="0" applyFill="1" applyBorder="1" applyAlignment="1">
      <alignment horizontal="center" vertical="center"/>
    </xf>
    <xf numFmtId="0" fontId="15" fillId="2" borderId="4" xfId="0" applyFont="1" applyFill="1" applyBorder="1" applyAlignment="1">
      <alignment horizontal="left" vertical="center" wrapText="1"/>
    </xf>
    <xf numFmtId="0" fontId="15" fillId="0" borderId="37" xfId="0" applyFont="1" applyBorder="1" applyAlignment="1">
      <alignment horizontal="center" vertical="center" wrapText="1"/>
    </xf>
    <xf numFmtId="0" fontId="15" fillId="0" borderId="0" xfId="0" applyFont="1" applyAlignment="1">
      <alignment horizontal="center" vertical="center" wrapText="1"/>
    </xf>
    <xf numFmtId="0" fontId="15" fillId="9" borderId="30" xfId="0" applyFont="1" applyFill="1" applyBorder="1" applyAlignment="1">
      <alignment horizontal="left" vertical="center" wrapText="1"/>
    </xf>
    <xf numFmtId="0" fontId="15" fillId="9" borderId="23" xfId="0" applyFont="1" applyFill="1" applyBorder="1" applyAlignment="1">
      <alignment horizontal="left" vertical="center" wrapText="1"/>
    </xf>
  </cellXfs>
  <cellStyles count="6">
    <cellStyle name="Komma" xfId="5" builtinId="3"/>
    <cellStyle name="Komma 2" xfId="2" xr:uid="{00000000-0005-0000-0000-000001000000}"/>
    <cellStyle name="Komma 3" xfId="4" xr:uid="{00000000-0005-0000-0000-000002000000}"/>
    <cellStyle name="Standard" xfId="0" builtinId="0"/>
    <cellStyle name="Standard 2" xfId="1" xr:uid="{00000000-0005-0000-0000-000004000000}"/>
    <cellStyle name="Standard 3" xfId="3" xr:uid="{00000000-0005-0000-0000-000005000000}"/>
  </cellStyles>
  <dxfs count="0"/>
  <tableStyles count="0" defaultTableStyle="TableStyleMedium2" defaultPivotStyle="PivotStyleLight16"/>
  <colors>
    <mruColors>
      <color rgb="FFFF33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omedirFiler01.Zentrale.in.bundesbank.de.\homedirs01$\za280ig\Eigene%20Dateien\Unterhalts-%20und%20Glasreinigung\Ausschreibung%202026\Reinigungskonzept%202026\Reinigungsplan%202026%20Vertretungsf&#228;lle.xlsm" TargetMode="External"/><Relationship Id="rId1" Type="http://schemas.openxmlformats.org/officeDocument/2006/relationships/externalLinkPath" Target="file:///\\HomedirFiler01.Zentrale.in.bundesbank.de.\homedirs01$\za280ig\Eigene%20Dateien\Unterhalts-%20und%20Glasreinigung\Ausschreibung%202026\Reinigungskonzept%202026\Reinigungsplan%202026%20Vertretungsf&#228;ll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sdaten"/>
      <sheetName val="Arbeitstabelle"/>
      <sheetName val="Gesamtverzeichnis lt RV"/>
      <sheetName val="Aufteilung Eigen-Fremd"/>
      <sheetName val="Eigenreinigung"/>
      <sheetName val="Fremdreinigung1"/>
      <sheetName val="Fremdreinigung2"/>
      <sheetName val="Tabelle1"/>
    </sheetNames>
    <sheetDataSet>
      <sheetData sheetId="0">
        <row r="60">
          <cell r="A60" t="str">
            <v>Dienstgebäude</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F0B6B-C809-40AE-8FD2-B5C389848BC5}">
  <sheetPr>
    <tabColor rgb="FF0070C0"/>
  </sheetPr>
  <dimension ref="A1:J30"/>
  <sheetViews>
    <sheetView tabSelected="1" zoomScaleNormal="100" workbookViewId="0">
      <selection activeCell="J1" sqref="J1:J1048576"/>
    </sheetView>
  </sheetViews>
  <sheetFormatPr baseColWidth="10" defaultColWidth="12.5703125" defaultRowHeight="12.75" x14ac:dyDescent="0.25"/>
  <cols>
    <col min="1" max="1" width="9.140625" style="25" customWidth="1"/>
    <col min="2" max="2" width="12.7109375" style="25" customWidth="1"/>
    <col min="3" max="3" width="4" style="25" customWidth="1"/>
    <col min="4" max="4" width="11.140625" style="25" customWidth="1"/>
    <col min="5" max="5" width="24.140625" style="25" customWidth="1"/>
    <col min="6" max="6" width="10.5703125" style="25" customWidth="1"/>
    <col min="7" max="7" width="26.140625" style="25" customWidth="1"/>
    <col min="8" max="8" width="12.42578125" style="25" customWidth="1"/>
    <col min="9" max="9" width="22.7109375" style="25" customWidth="1"/>
    <col min="10" max="10" width="15.5703125" style="25" hidden="1" customWidth="1"/>
    <col min="11" max="16384" width="12.5703125" style="25"/>
  </cols>
  <sheetData>
    <row r="1" spans="1:10" ht="21.75" customHeight="1" x14ac:dyDescent="0.25">
      <c r="A1" s="279" t="s">
        <v>596</v>
      </c>
      <c r="B1" s="280"/>
      <c r="C1" s="280"/>
      <c r="D1" s="280"/>
      <c r="E1" s="280"/>
      <c r="F1" s="281"/>
      <c r="G1" s="281"/>
      <c r="H1" s="281"/>
      <c r="I1" s="281"/>
    </row>
    <row r="2" spans="1:10" ht="21.75" customHeight="1" x14ac:dyDescent="0.25">
      <c r="A2" s="282" t="s">
        <v>293</v>
      </c>
      <c r="B2" s="283"/>
      <c r="C2" s="283"/>
      <c r="D2" s="283"/>
      <c r="E2" s="283"/>
      <c r="F2" s="283"/>
      <c r="G2" s="283"/>
      <c r="H2" s="283"/>
      <c r="I2" s="283"/>
      <c r="J2" s="26"/>
    </row>
    <row r="3" spans="1:10" ht="21.75" customHeight="1" x14ac:dyDescent="0.25">
      <c r="A3" s="251" t="s">
        <v>308</v>
      </c>
      <c r="B3" s="251"/>
      <c r="C3" s="251"/>
      <c r="D3" s="251"/>
      <c r="E3" s="251"/>
      <c r="F3" s="251"/>
      <c r="G3" s="251"/>
      <c r="H3" s="251"/>
      <c r="I3" s="251"/>
    </row>
    <row r="4" spans="1:10" ht="37.5" customHeight="1" x14ac:dyDescent="0.25">
      <c r="A4" s="284" t="s">
        <v>348</v>
      </c>
      <c r="B4" s="284"/>
      <c r="C4" s="284"/>
      <c r="D4" s="284"/>
      <c r="E4" s="284"/>
      <c r="F4" s="284"/>
      <c r="G4" s="284"/>
      <c r="H4" s="284"/>
      <c r="I4" s="9" cm="1">
        <f t="array" ref="I4:J4">'2 Preisblatt Filiale'!H20:I20</f>
        <v>0</v>
      </c>
      <c r="J4" s="27">
        <v>0</v>
      </c>
    </row>
    <row r="5" spans="1:10" ht="21.75" customHeight="1" x14ac:dyDescent="0.25">
      <c r="A5" s="254" t="s">
        <v>306</v>
      </c>
      <c r="B5" s="254"/>
      <c r="C5" s="254"/>
      <c r="D5" s="254"/>
      <c r="E5" s="254"/>
      <c r="F5" s="254"/>
      <c r="G5" s="254"/>
      <c r="H5" s="254"/>
      <c r="I5" s="28">
        <f>I4</f>
        <v>0</v>
      </c>
      <c r="J5" s="27"/>
    </row>
    <row r="6" spans="1:10" ht="21.75" customHeight="1" x14ac:dyDescent="0.25">
      <c r="A6" s="255" t="s">
        <v>272</v>
      </c>
      <c r="B6" s="255"/>
      <c r="C6" s="255"/>
      <c r="D6" s="255"/>
      <c r="E6" s="255"/>
      <c r="F6" s="255"/>
      <c r="G6" s="255"/>
      <c r="H6" s="29">
        <v>0.19</v>
      </c>
      <c r="I6" s="9">
        <f>I4*H6</f>
        <v>0</v>
      </c>
      <c r="J6" s="27"/>
    </row>
    <row r="7" spans="1:10" ht="21.75" customHeight="1" x14ac:dyDescent="0.25">
      <c r="A7" s="254" t="s">
        <v>297</v>
      </c>
      <c r="B7" s="254"/>
      <c r="C7" s="254"/>
      <c r="D7" s="254"/>
      <c r="E7" s="254"/>
      <c r="F7" s="254"/>
      <c r="G7" s="254"/>
      <c r="H7" s="254"/>
      <c r="I7" s="30">
        <f>SUM(I5,I6)</f>
        <v>0</v>
      </c>
      <c r="J7" s="27"/>
    </row>
    <row r="8" spans="1:10" ht="21.75" customHeight="1" x14ac:dyDescent="0.25">
      <c r="A8" s="267" t="s">
        <v>305</v>
      </c>
      <c r="B8" s="268"/>
      <c r="C8" s="268"/>
      <c r="D8" s="268"/>
      <c r="E8" s="268"/>
      <c r="F8" s="268"/>
      <c r="G8" s="268"/>
      <c r="H8" s="269"/>
      <c r="I8" s="31">
        <f>'2 Preisblatt Filiale'!I22</f>
        <v>0</v>
      </c>
    </row>
    <row r="9" spans="1:10" ht="21.75" customHeight="1" x14ac:dyDescent="0.25">
      <c r="A9" s="251" t="s">
        <v>574</v>
      </c>
      <c r="B9" s="251"/>
      <c r="C9" s="251"/>
      <c r="D9" s="251"/>
      <c r="E9" s="251"/>
      <c r="F9" s="251"/>
      <c r="G9" s="251"/>
      <c r="H9" s="251"/>
      <c r="I9" s="251"/>
    </row>
    <row r="10" spans="1:10" ht="21.75" customHeight="1" x14ac:dyDescent="0.25">
      <c r="A10" s="252" t="s">
        <v>575</v>
      </c>
      <c r="B10" s="253"/>
      <c r="C10" s="253"/>
      <c r="D10" s="253"/>
      <c r="E10" s="253"/>
      <c r="F10" s="253"/>
      <c r="G10" s="253"/>
      <c r="H10" s="253"/>
      <c r="I10" s="9">
        <f>'2 Preisblatt Filiale'!G29</f>
        <v>0</v>
      </c>
    </row>
    <row r="11" spans="1:10" ht="21.75" customHeight="1" x14ac:dyDescent="0.25">
      <c r="A11" s="254" t="s">
        <v>576</v>
      </c>
      <c r="B11" s="254"/>
      <c r="C11" s="254"/>
      <c r="D11" s="254"/>
      <c r="E11" s="254"/>
      <c r="F11" s="254"/>
      <c r="G11" s="254"/>
      <c r="H11" s="254"/>
      <c r="I11" s="28">
        <f>I10</f>
        <v>0</v>
      </c>
    </row>
    <row r="12" spans="1:10" ht="21.75" customHeight="1" x14ac:dyDescent="0.25">
      <c r="A12" s="255" t="s">
        <v>272</v>
      </c>
      <c r="B12" s="255"/>
      <c r="C12" s="255"/>
      <c r="D12" s="255"/>
      <c r="E12" s="255"/>
      <c r="F12" s="255"/>
      <c r="G12" s="255"/>
      <c r="H12" s="29">
        <v>0.19</v>
      </c>
      <c r="I12" s="9">
        <f>I11*H12</f>
        <v>0</v>
      </c>
    </row>
    <row r="13" spans="1:10" ht="21.75" customHeight="1" x14ac:dyDescent="0.25">
      <c r="A13" s="254" t="s">
        <v>577</v>
      </c>
      <c r="B13" s="254"/>
      <c r="C13" s="254"/>
      <c r="D13" s="254"/>
      <c r="E13" s="254"/>
      <c r="F13" s="254"/>
      <c r="G13" s="254"/>
      <c r="H13" s="254"/>
      <c r="I13" s="30">
        <f>SUM(I11,I12)</f>
        <v>0</v>
      </c>
    </row>
    <row r="14" spans="1:10" ht="21.75" customHeight="1" x14ac:dyDescent="0.25">
      <c r="A14" s="251" t="s">
        <v>578</v>
      </c>
      <c r="B14" s="251"/>
      <c r="C14" s="251"/>
      <c r="D14" s="251"/>
      <c r="E14" s="251"/>
      <c r="F14" s="251"/>
      <c r="G14" s="251"/>
      <c r="H14" s="251"/>
      <c r="I14" s="251"/>
    </row>
    <row r="15" spans="1:10" ht="21.75" customHeight="1" x14ac:dyDescent="0.25">
      <c r="A15" s="252" t="s">
        <v>344</v>
      </c>
      <c r="B15" s="253"/>
      <c r="C15" s="253"/>
      <c r="D15" s="253"/>
      <c r="E15" s="253"/>
      <c r="F15" s="253"/>
      <c r="G15" s="253"/>
      <c r="H15" s="253"/>
      <c r="I15" s="9">
        <f>'2 Preisblatt Filiale'!G41</f>
        <v>0</v>
      </c>
    </row>
    <row r="16" spans="1:10" ht="21.75" customHeight="1" x14ac:dyDescent="0.25">
      <c r="A16" s="254" t="s">
        <v>307</v>
      </c>
      <c r="B16" s="254"/>
      <c r="C16" s="254"/>
      <c r="D16" s="254"/>
      <c r="E16" s="254"/>
      <c r="F16" s="254"/>
      <c r="G16" s="254"/>
      <c r="H16" s="254"/>
      <c r="I16" s="28">
        <f>I15</f>
        <v>0</v>
      </c>
    </row>
    <row r="17" spans="1:10" ht="21.75" customHeight="1" x14ac:dyDescent="0.25">
      <c r="A17" s="255" t="s">
        <v>272</v>
      </c>
      <c r="B17" s="255"/>
      <c r="C17" s="255"/>
      <c r="D17" s="255"/>
      <c r="E17" s="255"/>
      <c r="F17" s="255"/>
      <c r="G17" s="255"/>
      <c r="H17" s="29">
        <v>0.19</v>
      </c>
      <c r="I17" s="9">
        <f>I16*H17</f>
        <v>0</v>
      </c>
    </row>
    <row r="18" spans="1:10" ht="21.75" customHeight="1" x14ac:dyDescent="0.25">
      <c r="A18" s="254" t="s">
        <v>298</v>
      </c>
      <c r="B18" s="254"/>
      <c r="C18" s="254"/>
      <c r="D18" s="254"/>
      <c r="E18" s="254"/>
      <c r="F18" s="254"/>
      <c r="G18" s="254"/>
      <c r="H18" s="254"/>
      <c r="I18" s="30">
        <f>SUM(I16,I17)</f>
        <v>0</v>
      </c>
    </row>
    <row r="19" spans="1:10" ht="21.75" customHeight="1" x14ac:dyDescent="0.25">
      <c r="A19" s="251" t="s">
        <v>579</v>
      </c>
      <c r="B19" s="251"/>
      <c r="C19" s="251"/>
      <c r="D19" s="251"/>
      <c r="E19" s="251"/>
      <c r="F19" s="251"/>
      <c r="G19" s="251"/>
      <c r="H19" s="251"/>
      <c r="I19" s="251"/>
    </row>
    <row r="20" spans="1:10" ht="21.75" customHeight="1" x14ac:dyDescent="0.25">
      <c r="A20" s="32" t="s">
        <v>312</v>
      </c>
      <c r="B20" s="33"/>
      <c r="C20" s="33"/>
      <c r="D20" s="34"/>
      <c r="E20" s="33" t="s">
        <v>313</v>
      </c>
      <c r="F20" s="35">
        <v>10</v>
      </c>
      <c r="G20" s="262" t="s">
        <v>314</v>
      </c>
      <c r="H20" s="263"/>
      <c r="I20" s="28">
        <f>D20*F20</f>
        <v>0</v>
      </c>
    </row>
    <row r="21" spans="1:10" ht="21.75" customHeight="1" x14ac:dyDescent="0.25">
      <c r="A21" s="255" t="s">
        <v>272</v>
      </c>
      <c r="B21" s="255"/>
      <c r="C21" s="255"/>
      <c r="D21" s="255"/>
      <c r="E21" s="255"/>
      <c r="F21" s="255"/>
      <c r="G21" s="255"/>
      <c r="H21" s="29">
        <v>0.19</v>
      </c>
      <c r="I21" s="9">
        <f>I20*0.19</f>
        <v>0</v>
      </c>
    </row>
    <row r="22" spans="1:10" ht="21.75" customHeight="1" x14ac:dyDescent="0.25">
      <c r="A22" s="270" t="s">
        <v>343</v>
      </c>
      <c r="B22" s="271"/>
      <c r="C22" s="271"/>
      <c r="D22" s="271"/>
      <c r="E22" s="271"/>
      <c r="F22" s="271"/>
      <c r="G22" s="271"/>
      <c r="H22" s="272"/>
      <c r="I22" s="30">
        <f>SUM(I20,I21)</f>
        <v>0</v>
      </c>
    </row>
    <row r="23" spans="1:10" ht="21.75" customHeight="1" x14ac:dyDescent="0.25">
      <c r="A23" s="264" t="s">
        <v>580</v>
      </c>
      <c r="B23" s="264"/>
      <c r="C23" s="264"/>
      <c r="D23" s="264"/>
      <c r="E23" s="264"/>
      <c r="F23" s="264"/>
      <c r="G23" s="264"/>
      <c r="H23" s="264"/>
      <c r="I23" s="264"/>
    </row>
    <row r="24" spans="1:10" ht="21.75" customHeight="1" x14ac:dyDescent="0.25">
      <c r="A24" s="273" t="s">
        <v>294</v>
      </c>
      <c r="B24" s="274"/>
      <c r="C24" s="274"/>
      <c r="D24" s="274"/>
      <c r="E24" s="274"/>
      <c r="F24" s="274"/>
      <c r="G24" s="274"/>
      <c r="H24" s="275"/>
      <c r="I24" s="36">
        <f>SUM(I13,I22,I18,I7)</f>
        <v>0</v>
      </c>
    </row>
    <row r="25" spans="1:10" ht="34.5" customHeight="1" x14ac:dyDescent="0.25">
      <c r="A25" s="265"/>
      <c r="B25" s="266"/>
      <c r="C25" s="260"/>
      <c r="D25" s="261"/>
      <c r="E25" s="261"/>
      <c r="F25" s="261"/>
      <c r="G25" s="260"/>
      <c r="H25" s="261"/>
      <c r="I25" s="261"/>
    </row>
    <row r="26" spans="1:10" ht="21.75" customHeight="1" x14ac:dyDescent="0.25">
      <c r="A26" s="258" t="s">
        <v>309</v>
      </c>
      <c r="B26" s="259"/>
      <c r="C26" s="256" t="s">
        <v>311</v>
      </c>
      <c r="D26" s="257"/>
      <c r="E26" s="257"/>
      <c r="F26" s="257"/>
      <c r="G26" s="276" t="s">
        <v>310</v>
      </c>
      <c r="H26" s="277"/>
      <c r="I26" s="278"/>
    </row>
    <row r="27" spans="1:10" x14ac:dyDescent="0.25">
      <c r="A27" s="38"/>
      <c r="B27" s="38"/>
      <c r="C27" s="38"/>
      <c r="D27" s="38"/>
      <c r="E27" s="38"/>
      <c r="F27" s="38"/>
      <c r="G27" s="38"/>
      <c r="H27" s="38"/>
      <c r="I27" s="39"/>
    </row>
    <row r="30" spans="1:10" x14ac:dyDescent="0.25">
      <c r="J30" s="40"/>
    </row>
  </sheetData>
  <sheetProtection algorithmName="SHA-512" hashValue="6Quq8J/ZWMOvFOOB9wJ8P5pivSEUYMZASwGzzWR5otU4QUMZ3AbmlxHSy3aaxtgScEe0+EOgC51/+6ZeFB8s5A==" saltValue="8HJjfgTGUB7ZGMrnkZZEsg==" spinCount="100000" sheet="1" objects="1" scenarios="1"/>
  <mergeCells count="30">
    <mergeCell ref="A8:H8"/>
    <mergeCell ref="A22:H22"/>
    <mergeCell ref="A24:H24"/>
    <mergeCell ref="G26:I26"/>
    <mergeCell ref="A1:I1"/>
    <mergeCell ref="A17:G17"/>
    <mergeCell ref="A15:H15"/>
    <mergeCell ref="A14:I14"/>
    <mergeCell ref="A6:G6"/>
    <mergeCell ref="A7:H7"/>
    <mergeCell ref="A2:I2"/>
    <mergeCell ref="A3:I3"/>
    <mergeCell ref="A4:H4"/>
    <mergeCell ref="A5:H5"/>
    <mergeCell ref="A16:H16"/>
    <mergeCell ref="A18:H18"/>
    <mergeCell ref="C26:F26"/>
    <mergeCell ref="A26:B26"/>
    <mergeCell ref="G25:I25"/>
    <mergeCell ref="A19:I19"/>
    <mergeCell ref="G20:H20"/>
    <mergeCell ref="A23:I23"/>
    <mergeCell ref="A25:B25"/>
    <mergeCell ref="C25:F25"/>
    <mergeCell ref="A21:G21"/>
    <mergeCell ref="A9:I9"/>
    <mergeCell ref="A10:H10"/>
    <mergeCell ref="A11:H11"/>
    <mergeCell ref="A12:G12"/>
    <mergeCell ref="A13:H13"/>
  </mergeCells>
  <pageMargins left="0.7" right="0.7" top="0.78740157499999996" bottom="0.78740157499999996" header="0.3" footer="0.3"/>
  <pageSetup paperSize="9" orientation="landscape" r:id="rId1"/>
  <headerFooter>
    <oddHeader xml:space="preserve">&amp;L&amp;F&amp;RDeutsche Bundesbank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E292B-2A49-4BE8-A793-5A1890DEA9A4}">
  <sheetPr>
    <tabColor theme="4" tint="0.79998168889431442"/>
    <pageSetUpPr fitToPage="1"/>
  </sheetPr>
  <dimension ref="A1:L45"/>
  <sheetViews>
    <sheetView topLeftCell="A2" zoomScaleNormal="100" workbookViewId="0">
      <selection activeCell="C14" sqref="C14"/>
    </sheetView>
  </sheetViews>
  <sheetFormatPr baseColWidth="10" defaultColWidth="14.7109375" defaultRowHeight="12" x14ac:dyDescent="0.25"/>
  <cols>
    <col min="1" max="1" width="31.5703125" style="49" customWidth="1"/>
    <col min="2" max="2" width="71.85546875" style="49" customWidth="1"/>
    <col min="3" max="3" width="15" style="49" customWidth="1"/>
    <col min="4" max="4" width="15.140625" style="49" customWidth="1"/>
    <col min="5" max="5" width="12.85546875" style="49" customWidth="1"/>
    <col min="6" max="6" width="16" style="49" customWidth="1"/>
    <col min="7" max="7" width="21" style="49" customWidth="1"/>
    <col min="8" max="8" width="21.42578125" style="49" customWidth="1"/>
    <col min="9" max="9" width="21.7109375" style="49" customWidth="1"/>
    <col min="10" max="10" width="20.28515625" style="49" customWidth="1"/>
    <col min="11" max="11" width="19.42578125" style="49" customWidth="1"/>
    <col min="12" max="16384" width="14.7109375" style="49"/>
  </cols>
  <sheetData>
    <row r="1" spans="1:12" ht="19.5" customHeight="1" x14ac:dyDescent="0.25">
      <c r="A1" s="219" t="s">
        <v>597</v>
      </c>
      <c r="B1" s="219"/>
      <c r="C1" s="219"/>
      <c r="D1" s="219"/>
      <c r="E1" s="219"/>
      <c r="F1" s="219"/>
      <c r="G1" s="219"/>
      <c r="H1" s="219"/>
      <c r="I1" s="219"/>
      <c r="J1" s="47"/>
      <c r="K1" s="47"/>
      <c r="L1" s="48"/>
    </row>
    <row r="2" spans="1:12" ht="19.5" customHeight="1" x14ac:dyDescent="0.25">
      <c r="A2" s="219" t="s">
        <v>339</v>
      </c>
      <c r="B2" s="219"/>
      <c r="C2" s="219"/>
      <c r="D2" s="219"/>
      <c r="E2" s="219"/>
      <c r="F2" s="219"/>
      <c r="G2" s="219"/>
      <c r="H2" s="219"/>
      <c r="I2" s="219"/>
      <c r="J2" s="50"/>
      <c r="K2" s="50"/>
      <c r="L2" s="48"/>
    </row>
    <row r="3" spans="1:12" ht="34.5" customHeight="1" x14ac:dyDescent="0.25">
      <c r="A3" s="220" t="s">
        <v>345</v>
      </c>
      <c r="B3" s="220"/>
      <c r="C3" s="220"/>
      <c r="D3" s="220"/>
      <c r="E3" s="220"/>
      <c r="F3" s="42" t="s">
        <v>273</v>
      </c>
      <c r="G3" s="51" t="s">
        <v>274</v>
      </c>
      <c r="H3" s="42" t="s">
        <v>273</v>
      </c>
      <c r="I3" s="51" t="s">
        <v>274</v>
      </c>
      <c r="L3" s="52"/>
    </row>
    <row r="4" spans="1:12" ht="37.5" customHeight="1" x14ac:dyDescent="0.25">
      <c r="A4" s="223" t="s">
        <v>267</v>
      </c>
      <c r="B4" s="239"/>
      <c r="C4" s="42" t="s">
        <v>285</v>
      </c>
      <c r="D4" s="42" t="s">
        <v>290</v>
      </c>
      <c r="E4" s="42" t="s">
        <v>296</v>
      </c>
      <c r="F4" s="42" t="s">
        <v>288</v>
      </c>
      <c r="G4" s="42" t="s">
        <v>289</v>
      </c>
      <c r="H4" s="42" t="s">
        <v>315</v>
      </c>
      <c r="I4" s="42" t="s">
        <v>318</v>
      </c>
    </row>
    <row r="5" spans="1:12" ht="15.75" customHeight="1" x14ac:dyDescent="0.25">
      <c r="A5" s="13" t="s">
        <v>275</v>
      </c>
      <c r="B5" s="240" t="s">
        <v>1</v>
      </c>
      <c r="C5" s="4">
        <f>'4 FLV_Filiale'!B5</f>
        <v>109.47</v>
      </c>
      <c r="D5" s="2">
        <f>'4 FLV_Filiale'!B7</f>
        <v>5692.4400000000005</v>
      </c>
      <c r="E5" s="43">
        <v>225</v>
      </c>
      <c r="F5" s="44"/>
      <c r="G5" s="6" t="str">
        <f>IF(F5&lt;&gt;0,(D5/F5)/12,"")</f>
        <v/>
      </c>
      <c r="H5" s="45"/>
      <c r="I5" s="6" t="str">
        <f>IF(F5&lt;&gt;0,G5*H5,"")</f>
        <v/>
      </c>
      <c r="K5" s="53"/>
    </row>
    <row r="6" spans="1:12" ht="15.75" customHeight="1" x14ac:dyDescent="0.25">
      <c r="A6" s="13" t="s">
        <v>276</v>
      </c>
      <c r="B6" s="241"/>
      <c r="C6" s="4">
        <f>'4 FLV_Filiale'!B5</f>
        <v>109.47</v>
      </c>
      <c r="D6" s="2">
        <f>'4 FLV_Filiale'!B9</f>
        <v>22769.760000000002</v>
      </c>
      <c r="E6" s="43">
        <v>750</v>
      </c>
      <c r="F6" s="44"/>
      <c r="G6" s="6" t="str">
        <f t="shared" ref="G6:G19" si="0">IF(F6&lt;&gt;0,(D6/F6)/12,"")</f>
        <v/>
      </c>
      <c r="H6" s="45"/>
      <c r="I6" s="6" t="str">
        <f t="shared" ref="I6:I19" si="1">IF(F6&lt;&gt;0,G6*H6,"")</f>
        <v/>
      </c>
      <c r="K6" s="53"/>
    </row>
    <row r="7" spans="1:12" ht="15.75" customHeight="1" x14ac:dyDescent="0.25">
      <c r="A7" s="13" t="s">
        <v>2</v>
      </c>
      <c r="B7" s="10" t="s">
        <v>277</v>
      </c>
      <c r="C7" s="5">
        <f>'4 FLV_Filiale'!C5</f>
        <v>950.41</v>
      </c>
      <c r="D7" s="2">
        <f>'4 FLV_Filiale'!C7</f>
        <v>237602.5</v>
      </c>
      <c r="E7" s="43">
        <v>253</v>
      </c>
      <c r="F7" s="44"/>
      <c r="G7" s="6" t="str">
        <f t="shared" si="0"/>
        <v/>
      </c>
      <c r="H7" s="45"/>
      <c r="I7" s="6" t="str">
        <f t="shared" si="1"/>
        <v/>
      </c>
      <c r="K7" s="53"/>
    </row>
    <row r="8" spans="1:12" ht="15.75" customHeight="1" x14ac:dyDescent="0.25">
      <c r="A8" s="13" t="s">
        <v>3</v>
      </c>
      <c r="B8" s="10" t="s">
        <v>4</v>
      </c>
      <c r="C8" s="6">
        <f>'4 FLV_Filiale'!D5</f>
        <v>0</v>
      </c>
      <c r="D8" s="2">
        <f>'4 FLV_Filiale'!D7</f>
        <v>0</v>
      </c>
      <c r="E8" s="43">
        <v>47</v>
      </c>
      <c r="F8" s="44"/>
      <c r="G8" s="6" t="str">
        <f t="shared" si="0"/>
        <v/>
      </c>
      <c r="H8" s="45"/>
      <c r="I8" s="6" t="str">
        <f t="shared" si="1"/>
        <v/>
      </c>
      <c r="K8" s="53"/>
    </row>
    <row r="9" spans="1:12" ht="15.75" customHeight="1" x14ac:dyDescent="0.25">
      <c r="A9" s="13" t="s">
        <v>5</v>
      </c>
      <c r="B9" s="10" t="s">
        <v>6</v>
      </c>
      <c r="C9" s="6">
        <f>'4 FLV_Filiale'!E5</f>
        <v>153.36000000000001</v>
      </c>
      <c r="D9" s="2">
        <f>'4 FLV_Filiale'!E7</f>
        <v>38340</v>
      </c>
      <c r="E9" s="43">
        <v>384</v>
      </c>
      <c r="F9" s="44"/>
      <c r="G9" s="6" t="str">
        <f t="shared" si="0"/>
        <v/>
      </c>
      <c r="H9" s="45"/>
      <c r="I9" s="6" t="str">
        <f t="shared" si="1"/>
        <v/>
      </c>
      <c r="K9" s="53"/>
    </row>
    <row r="10" spans="1:12" ht="15.75" customHeight="1" x14ac:dyDescent="0.25">
      <c r="A10" s="13" t="s">
        <v>7</v>
      </c>
      <c r="B10" s="10" t="s">
        <v>8</v>
      </c>
      <c r="C10" s="6">
        <f>'4 FLV_Filiale'!F5</f>
        <v>0</v>
      </c>
      <c r="D10" s="2">
        <f>'4 FLV_Filiale'!F7</f>
        <v>0</v>
      </c>
      <c r="E10" s="43">
        <v>330</v>
      </c>
      <c r="F10" s="44"/>
      <c r="G10" s="6" t="str">
        <f t="shared" si="0"/>
        <v/>
      </c>
      <c r="H10" s="45"/>
      <c r="I10" s="6" t="str">
        <f t="shared" si="1"/>
        <v/>
      </c>
      <c r="K10" s="53"/>
    </row>
    <row r="11" spans="1:12" ht="15.75" customHeight="1" x14ac:dyDescent="0.25">
      <c r="A11" s="13" t="s">
        <v>9</v>
      </c>
      <c r="B11" s="10" t="s">
        <v>10</v>
      </c>
      <c r="C11" s="6">
        <f>'4 FLV_Filiale'!G5</f>
        <v>0</v>
      </c>
      <c r="D11" s="2">
        <f>'4 FLV_Filiale'!G7</f>
        <v>0</v>
      </c>
      <c r="E11" s="43">
        <v>159</v>
      </c>
      <c r="F11" s="44"/>
      <c r="G11" s="6" t="str">
        <f t="shared" si="0"/>
        <v/>
      </c>
      <c r="H11" s="45"/>
      <c r="I11" s="6" t="str">
        <f t="shared" si="1"/>
        <v/>
      </c>
      <c r="K11" s="53"/>
    </row>
    <row r="12" spans="1:12" ht="15.75" customHeight="1" x14ac:dyDescent="0.25">
      <c r="A12" s="14" t="s">
        <v>11</v>
      </c>
      <c r="B12" s="11" t="s">
        <v>12</v>
      </c>
      <c r="C12" s="6">
        <f>'4 FLV_Filiale'!H5</f>
        <v>0</v>
      </c>
      <c r="D12" s="2">
        <f>'4 FLV_Filiale'!H7</f>
        <v>0</v>
      </c>
      <c r="E12" s="43">
        <v>200</v>
      </c>
      <c r="F12" s="44"/>
      <c r="G12" s="6" t="str">
        <f t="shared" si="0"/>
        <v/>
      </c>
      <c r="H12" s="45"/>
      <c r="I12" s="6" t="str">
        <f t="shared" si="1"/>
        <v/>
      </c>
      <c r="K12" s="53"/>
    </row>
    <row r="13" spans="1:12" ht="15.75" customHeight="1" x14ac:dyDescent="0.25">
      <c r="A13" s="13" t="s">
        <v>13</v>
      </c>
      <c r="B13" s="11" t="s">
        <v>14</v>
      </c>
      <c r="C13" s="6">
        <f>'4 FLV_Filiale'!I5</f>
        <v>99.390000000000015</v>
      </c>
      <c r="D13" s="2">
        <f>'4 FLV_Filiale'!I7</f>
        <v>24847.5</v>
      </c>
      <c r="E13" s="43">
        <v>177</v>
      </c>
      <c r="F13" s="44"/>
      <c r="G13" s="6" t="str">
        <f t="shared" si="0"/>
        <v/>
      </c>
      <c r="H13" s="45"/>
      <c r="I13" s="6" t="str">
        <f t="shared" si="1"/>
        <v/>
      </c>
      <c r="K13" s="53"/>
    </row>
    <row r="14" spans="1:12" ht="18" customHeight="1" x14ac:dyDescent="0.25">
      <c r="A14" s="46" t="s">
        <v>582</v>
      </c>
      <c r="B14" s="11" t="s">
        <v>15</v>
      </c>
      <c r="C14" s="6">
        <f>'4 FLV_Filiale'!J5</f>
        <v>39.870000000000005</v>
      </c>
      <c r="D14" s="2">
        <f>'4 FLV_Filiale'!J7</f>
        <v>9967.5</v>
      </c>
      <c r="E14" s="43">
        <v>68</v>
      </c>
      <c r="F14" s="44"/>
      <c r="G14" s="6" t="str">
        <f t="shared" si="0"/>
        <v/>
      </c>
      <c r="H14" s="45"/>
      <c r="I14" s="6" t="str">
        <f t="shared" si="1"/>
        <v/>
      </c>
      <c r="K14" s="53"/>
    </row>
    <row r="15" spans="1:12" ht="28.5" customHeight="1" x14ac:dyDescent="0.25">
      <c r="A15" s="13" t="s">
        <v>16</v>
      </c>
      <c r="B15" s="11" t="s">
        <v>283</v>
      </c>
      <c r="C15" s="6">
        <f>'4 FLV_Filiale'!K5</f>
        <v>30.340000000000003</v>
      </c>
      <c r="D15" s="2">
        <f>'4 FLV_Filiale'!K7</f>
        <v>3792.5</v>
      </c>
      <c r="E15" s="43">
        <v>177</v>
      </c>
      <c r="F15" s="44"/>
      <c r="G15" s="6" t="str">
        <f t="shared" si="0"/>
        <v/>
      </c>
      <c r="H15" s="45"/>
      <c r="I15" s="6" t="str">
        <f t="shared" si="1"/>
        <v/>
      </c>
      <c r="K15" s="53"/>
    </row>
    <row r="16" spans="1:12" ht="15.75" customHeight="1" x14ac:dyDescent="0.25">
      <c r="A16" s="13" t="s">
        <v>18</v>
      </c>
      <c r="B16" s="11" t="s">
        <v>19</v>
      </c>
      <c r="C16" s="6">
        <f>'4 FLV_Filiale'!L5</f>
        <v>0</v>
      </c>
      <c r="D16" s="2">
        <f>'4 FLV_Filiale'!L7</f>
        <v>0</v>
      </c>
      <c r="E16" s="43">
        <v>283</v>
      </c>
      <c r="F16" s="44"/>
      <c r="G16" s="6" t="str">
        <f t="shared" si="0"/>
        <v/>
      </c>
      <c r="H16" s="45"/>
      <c r="I16" s="6" t="str">
        <f t="shared" si="1"/>
        <v/>
      </c>
      <c r="K16" s="53"/>
    </row>
    <row r="17" spans="1:12" ht="15.75" customHeight="1" x14ac:dyDescent="0.25">
      <c r="A17" s="13" t="s">
        <v>20</v>
      </c>
      <c r="B17" s="11" t="s">
        <v>21</v>
      </c>
      <c r="C17" s="6">
        <f>'4 FLV_Filiale'!M5</f>
        <v>0</v>
      </c>
      <c r="D17" s="2">
        <f>'4 FLV_Filiale'!M7</f>
        <v>0</v>
      </c>
      <c r="E17" s="43">
        <v>300</v>
      </c>
      <c r="F17" s="44"/>
      <c r="G17" s="6" t="str">
        <f t="shared" si="0"/>
        <v/>
      </c>
      <c r="H17" s="45"/>
      <c r="I17" s="6" t="str">
        <f t="shared" si="1"/>
        <v/>
      </c>
      <c r="K17" s="53"/>
    </row>
    <row r="18" spans="1:12" ht="15.75" customHeight="1" x14ac:dyDescent="0.25">
      <c r="A18" s="14" t="s">
        <v>28</v>
      </c>
      <c r="B18" s="11" t="s">
        <v>29</v>
      </c>
      <c r="C18" s="6">
        <f>'4 FLV_Filiale'!Q5</f>
        <v>0</v>
      </c>
      <c r="D18" s="3">
        <f>'4 FLV_Filiale'!Q7</f>
        <v>0</v>
      </c>
      <c r="E18" s="43">
        <v>1000</v>
      </c>
      <c r="F18" s="44"/>
      <c r="G18" s="6" t="str">
        <f t="shared" si="0"/>
        <v/>
      </c>
      <c r="H18" s="45"/>
      <c r="I18" s="6" t="str">
        <f t="shared" si="1"/>
        <v/>
      </c>
      <c r="K18" s="53"/>
    </row>
    <row r="19" spans="1:12" ht="15.75" customHeight="1" x14ac:dyDescent="0.25">
      <c r="A19" s="14" t="s">
        <v>39</v>
      </c>
      <c r="B19" s="11" t="s">
        <v>51</v>
      </c>
      <c r="C19" s="6">
        <f>'4 FLV_Filiale'!R5</f>
        <v>0</v>
      </c>
      <c r="D19" s="2">
        <f>'4 FLV_Filiale'!R7</f>
        <v>0</v>
      </c>
      <c r="E19" s="43">
        <v>300</v>
      </c>
      <c r="F19" s="44"/>
      <c r="G19" s="6" t="str">
        <f t="shared" si="0"/>
        <v/>
      </c>
      <c r="H19" s="45"/>
      <c r="I19" s="6" t="str">
        <f t="shared" si="1"/>
        <v/>
      </c>
      <c r="K19" s="53"/>
    </row>
    <row r="20" spans="1:12" ht="15.75" customHeight="1" x14ac:dyDescent="0.25">
      <c r="A20" s="242" t="s">
        <v>295</v>
      </c>
      <c r="B20" s="242"/>
      <c r="C20" s="54">
        <f>SUM($C$5:$C$19)</f>
        <v>1492.3100000000002</v>
      </c>
      <c r="D20" s="59">
        <f>SUM($D$5:$D$19)</f>
        <v>343012.2</v>
      </c>
      <c r="E20" s="226"/>
      <c r="F20" s="228"/>
      <c r="G20" s="55">
        <f>SUM(G5:G19)</f>
        <v>0</v>
      </c>
      <c r="H20" s="226">
        <f>SUM(I5:I19)</f>
        <v>0</v>
      </c>
      <c r="I20" s="227"/>
      <c r="K20" s="53"/>
    </row>
    <row r="21" spans="1:12" ht="45.75" customHeight="1" x14ac:dyDescent="0.25">
      <c r="A21" s="221" t="s">
        <v>565</v>
      </c>
      <c r="B21" s="222"/>
      <c r="C21" s="222"/>
      <c r="D21" s="222"/>
      <c r="E21" s="42" t="s">
        <v>273</v>
      </c>
      <c r="F21" s="60"/>
      <c r="G21" s="51" t="s">
        <v>274</v>
      </c>
      <c r="H21" s="216"/>
      <c r="I21" s="217"/>
      <c r="J21" s="53"/>
      <c r="K21" s="53"/>
    </row>
    <row r="22" spans="1:12" ht="51" customHeight="1" x14ac:dyDescent="0.25">
      <c r="A22" s="223" t="s">
        <v>278</v>
      </c>
      <c r="B22" s="224"/>
      <c r="C22" s="42" t="s">
        <v>568</v>
      </c>
      <c r="D22" s="42" t="s">
        <v>287</v>
      </c>
      <c r="E22" s="42" t="s">
        <v>279</v>
      </c>
      <c r="F22" s="42" t="s">
        <v>569</v>
      </c>
      <c r="G22" s="218" t="s">
        <v>291</v>
      </c>
      <c r="H22" s="229" t="s">
        <v>349</v>
      </c>
      <c r="I22" s="230"/>
      <c r="J22" s="53"/>
      <c r="K22" s="53"/>
    </row>
    <row r="23" spans="1:12" s="211" customFormat="1" ht="18" customHeight="1" x14ac:dyDescent="0.25">
      <c r="H23" s="229"/>
      <c r="I23" s="231"/>
      <c r="K23" s="212"/>
      <c r="L23" s="212"/>
    </row>
    <row r="24" spans="1:12" ht="18" customHeight="1" x14ac:dyDescent="0.25">
      <c r="A24" s="15">
        <v>216</v>
      </c>
      <c r="B24" s="10" t="s">
        <v>355</v>
      </c>
      <c r="C24" s="7">
        <v>1616.83</v>
      </c>
      <c r="D24" s="61" t="s">
        <v>281</v>
      </c>
      <c r="E24" s="64"/>
      <c r="F24" s="207">
        <v>1</v>
      </c>
      <c r="G24" s="65">
        <f>E24*C24*F24</f>
        <v>0</v>
      </c>
      <c r="H24" s="229"/>
      <c r="I24" s="231"/>
      <c r="K24" s="8"/>
      <c r="L24" s="8"/>
    </row>
    <row r="25" spans="1:12" ht="18" customHeight="1" x14ac:dyDescent="0.25">
      <c r="A25" s="15">
        <v>217</v>
      </c>
      <c r="B25" s="10" t="s">
        <v>356</v>
      </c>
      <c r="C25" s="7">
        <v>276.41000000000003</v>
      </c>
      <c r="D25" s="61" t="s">
        <v>281</v>
      </c>
      <c r="E25" s="64"/>
      <c r="F25" s="207">
        <v>1</v>
      </c>
      <c r="G25" s="65">
        <f t="shared" ref="G25:G28" si="2">E25*C25*F25</f>
        <v>0</v>
      </c>
      <c r="H25" s="229"/>
      <c r="I25" s="231"/>
      <c r="K25" s="8"/>
      <c r="L25" s="8"/>
    </row>
    <row r="26" spans="1:12" ht="18" customHeight="1" x14ac:dyDescent="0.25">
      <c r="A26" s="15">
        <v>218</v>
      </c>
      <c r="B26" s="10" t="s">
        <v>601</v>
      </c>
      <c r="C26" s="7">
        <v>2.08</v>
      </c>
      <c r="D26" s="61" t="s">
        <v>280</v>
      </c>
      <c r="E26" s="64"/>
      <c r="F26" s="207">
        <v>40</v>
      </c>
      <c r="G26" s="65">
        <f t="shared" si="2"/>
        <v>0</v>
      </c>
      <c r="H26" s="229"/>
      <c r="I26" s="231"/>
      <c r="K26" s="8"/>
      <c r="L26" s="8"/>
    </row>
    <row r="27" spans="1:12" ht="18" customHeight="1" x14ac:dyDescent="0.25">
      <c r="A27" s="15">
        <v>219</v>
      </c>
      <c r="B27" s="10" t="s">
        <v>602</v>
      </c>
      <c r="C27" s="7">
        <v>2.31</v>
      </c>
      <c r="D27" s="61" t="s">
        <v>280</v>
      </c>
      <c r="E27" s="64"/>
      <c r="F27" s="207">
        <v>85</v>
      </c>
      <c r="G27" s="65">
        <f t="shared" si="2"/>
        <v>0</v>
      </c>
      <c r="H27" s="229"/>
      <c r="I27" s="231"/>
      <c r="K27" s="8"/>
      <c r="L27" s="8"/>
    </row>
    <row r="28" spans="1:12" ht="18" customHeight="1" x14ac:dyDescent="0.25">
      <c r="A28" s="15">
        <v>220</v>
      </c>
      <c r="B28" s="10" t="s">
        <v>603</v>
      </c>
      <c r="C28" s="7">
        <v>4.26</v>
      </c>
      <c r="D28" s="61" t="s">
        <v>280</v>
      </c>
      <c r="E28" s="64"/>
      <c r="F28" s="207">
        <v>10</v>
      </c>
      <c r="G28" s="65">
        <f t="shared" si="2"/>
        <v>0</v>
      </c>
      <c r="H28" s="229"/>
      <c r="I28" s="232"/>
      <c r="K28" s="8"/>
      <c r="L28" s="8"/>
    </row>
    <row r="29" spans="1:12" x14ac:dyDescent="0.25">
      <c r="A29" s="225" t="s">
        <v>567</v>
      </c>
      <c r="B29" s="225"/>
      <c r="C29" s="225"/>
      <c r="D29" s="225"/>
      <c r="E29" s="225"/>
      <c r="F29" s="225"/>
      <c r="G29" s="66">
        <f>SUM(G24:G28)</f>
        <v>0</v>
      </c>
      <c r="H29" s="233">
        <f>SUM(I5:I19)+G29</f>
        <v>0</v>
      </c>
      <c r="I29" s="234"/>
      <c r="K29" s="8"/>
      <c r="L29" s="8"/>
    </row>
    <row r="30" spans="1:12" ht="48.75" customHeight="1" x14ac:dyDescent="0.25">
      <c r="A30" s="221" t="s">
        <v>566</v>
      </c>
      <c r="B30" s="222"/>
      <c r="C30" s="222"/>
      <c r="D30" s="222"/>
      <c r="E30" s="42" t="s">
        <v>273</v>
      </c>
      <c r="F30" s="60"/>
      <c r="G30" s="51" t="s">
        <v>274</v>
      </c>
      <c r="H30" s="235"/>
      <c r="I30" s="236"/>
      <c r="K30" s="8"/>
      <c r="L30" s="8"/>
    </row>
    <row r="31" spans="1:12" ht="48" customHeight="1" x14ac:dyDescent="0.25">
      <c r="A31" s="223" t="s">
        <v>278</v>
      </c>
      <c r="B31" s="224"/>
      <c r="C31" s="42" t="s">
        <v>284</v>
      </c>
      <c r="D31" s="42" t="s">
        <v>287</v>
      </c>
      <c r="E31" s="42" t="s">
        <v>279</v>
      </c>
      <c r="F31" s="42" t="s">
        <v>286</v>
      </c>
      <c r="G31" s="42" t="s">
        <v>291</v>
      </c>
      <c r="H31" s="237"/>
      <c r="I31" s="238"/>
      <c r="K31" s="8"/>
      <c r="L31" s="8"/>
    </row>
    <row r="32" spans="1:12" ht="24" customHeight="1" x14ac:dyDescent="0.25">
      <c r="A32" s="15">
        <v>200</v>
      </c>
      <c r="B32" s="10" t="s">
        <v>269</v>
      </c>
      <c r="C32" s="7">
        <v>1</v>
      </c>
      <c r="D32" s="61" t="s">
        <v>280</v>
      </c>
      <c r="E32" s="62"/>
      <c r="F32" s="209">
        <v>1</v>
      </c>
      <c r="G32" s="63" t="str">
        <f>IF(E32&lt;&gt;0,C32*E32*F32,"")</f>
        <v/>
      </c>
      <c r="H32" s="247"/>
      <c r="I32" s="248"/>
      <c r="K32" s="8"/>
      <c r="L32" s="8"/>
    </row>
    <row r="33" spans="1:12" ht="24" customHeight="1" x14ac:dyDescent="0.25">
      <c r="A33" s="15">
        <v>201</v>
      </c>
      <c r="B33" s="16" t="s">
        <v>342</v>
      </c>
      <c r="C33" s="7">
        <v>135</v>
      </c>
      <c r="D33" s="61" t="s">
        <v>281</v>
      </c>
      <c r="E33" s="62"/>
      <c r="F33" s="209">
        <v>0.25</v>
      </c>
      <c r="G33" s="63" t="str">
        <f t="shared" ref="G33:G40" si="3">IF(E33&lt;&gt;0,C33*E33*F33,"")</f>
        <v/>
      </c>
      <c r="H33" s="249"/>
      <c r="I33" s="250"/>
      <c r="K33" s="8"/>
      <c r="L33" s="8"/>
    </row>
    <row r="34" spans="1:12" ht="24" customHeight="1" x14ac:dyDescent="0.25">
      <c r="A34" s="15">
        <v>202</v>
      </c>
      <c r="B34" s="10" t="s">
        <v>270</v>
      </c>
      <c r="C34" s="7">
        <v>20</v>
      </c>
      <c r="D34" s="61" t="s">
        <v>281</v>
      </c>
      <c r="E34" s="62"/>
      <c r="F34" s="209">
        <v>1</v>
      </c>
      <c r="G34" s="63" t="str">
        <f t="shared" si="3"/>
        <v/>
      </c>
      <c r="H34" s="249"/>
      <c r="I34" s="250"/>
      <c r="K34" s="8"/>
      <c r="L34" s="8"/>
    </row>
    <row r="35" spans="1:12" ht="24" customHeight="1" x14ac:dyDescent="0.25">
      <c r="A35" s="15">
        <v>205</v>
      </c>
      <c r="B35" s="10" t="s">
        <v>67</v>
      </c>
      <c r="C35" s="7">
        <v>70</v>
      </c>
      <c r="D35" s="61" t="s">
        <v>281</v>
      </c>
      <c r="E35" s="64"/>
      <c r="F35" s="209">
        <v>1</v>
      </c>
      <c r="G35" s="63" t="str">
        <f t="shared" si="3"/>
        <v/>
      </c>
      <c r="H35" s="249"/>
      <c r="I35" s="250"/>
      <c r="J35" s="58"/>
    </row>
    <row r="36" spans="1:12" ht="24" customHeight="1" x14ac:dyDescent="0.25">
      <c r="A36" s="208">
        <v>209</v>
      </c>
      <c r="B36" s="10" t="s">
        <v>554</v>
      </c>
      <c r="C36" s="7">
        <v>5</v>
      </c>
      <c r="D36" s="61" t="s">
        <v>280</v>
      </c>
      <c r="E36" s="62"/>
      <c r="F36" s="209">
        <v>4</v>
      </c>
      <c r="G36" s="63" t="str">
        <f t="shared" si="3"/>
        <v/>
      </c>
      <c r="H36" s="249"/>
      <c r="I36" s="250"/>
    </row>
    <row r="37" spans="1:12" ht="24" customHeight="1" x14ac:dyDescent="0.25">
      <c r="A37" s="208">
        <v>212</v>
      </c>
      <c r="B37" s="10" t="s">
        <v>357</v>
      </c>
      <c r="C37" s="7">
        <v>5</v>
      </c>
      <c r="D37" s="61" t="s">
        <v>282</v>
      </c>
      <c r="E37" s="62"/>
      <c r="F37" s="209">
        <v>1</v>
      </c>
      <c r="G37" s="63" t="str">
        <f t="shared" si="3"/>
        <v/>
      </c>
      <c r="H37" s="243"/>
      <c r="I37" s="244"/>
    </row>
    <row r="38" spans="1:12" ht="24" customHeight="1" x14ac:dyDescent="0.25">
      <c r="A38" s="208">
        <v>213</v>
      </c>
      <c r="B38" s="10" t="s">
        <v>358</v>
      </c>
      <c r="C38" s="7">
        <v>4</v>
      </c>
      <c r="D38" s="61" t="s">
        <v>282</v>
      </c>
      <c r="E38" s="62"/>
      <c r="F38" s="209">
        <v>1</v>
      </c>
      <c r="G38" s="63" t="str">
        <f t="shared" si="3"/>
        <v/>
      </c>
      <c r="H38" s="243"/>
      <c r="I38" s="244"/>
    </row>
    <row r="39" spans="1:12" ht="24" customHeight="1" x14ac:dyDescent="0.25">
      <c r="A39" s="208">
        <v>214</v>
      </c>
      <c r="B39" s="10" t="s">
        <v>354</v>
      </c>
      <c r="C39" s="7">
        <v>468.1</v>
      </c>
      <c r="D39" s="61" t="s">
        <v>281</v>
      </c>
      <c r="E39" s="62"/>
      <c r="F39" s="209">
        <v>0.25</v>
      </c>
      <c r="G39" s="63" t="str">
        <f t="shared" si="3"/>
        <v/>
      </c>
      <c r="H39" s="243"/>
      <c r="I39" s="244"/>
    </row>
    <row r="40" spans="1:12" ht="24" customHeight="1" x14ac:dyDescent="0.25">
      <c r="A40" s="15">
        <v>215</v>
      </c>
      <c r="B40" s="10" t="s">
        <v>586</v>
      </c>
      <c r="C40" s="7">
        <v>81</v>
      </c>
      <c r="D40" s="61" t="s">
        <v>281</v>
      </c>
      <c r="E40" s="64"/>
      <c r="F40" s="209">
        <v>0.25</v>
      </c>
      <c r="G40" s="63" t="str">
        <f t="shared" si="3"/>
        <v/>
      </c>
      <c r="H40" s="243"/>
      <c r="I40" s="244"/>
    </row>
    <row r="41" spans="1:12" x14ac:dyDescent="0.25">
      <c r="A41" s="225" t="s">
        <v>292</v>
      </c>
      <c r="B41" s="225"/>
      <c r="C41" s="225"/>
      <c r="D41" s="225"/>
      <c r="E41" s="225"/>
      <c r="F41" s="225"/>
      <c r="G41" s="66">
        <f>SUM(G32:G40)</f>
        <v>0</v>
      </c>
      <c r="H41" s="245"/>
      <c r="I41" s="246"/>
    </row>
    <row r="42" spans="1:12" x14ac:dyDescent="0.25">
      <c r="H42" s="8"/>
    </row>
    <row r="43" spans="1:12" x14ac:dyDescent="0.25">
      <c r="H43" s="8"/>
    </row>
    <row r="44" spans="1:12" x14ac:dyDescent="0.25">
      <c r="H44" s="8"/>
    </row>
    <row r="45" spans="1:12" x14ac:dyDescent="0.25">
      <c r="H45" s="12"/>
    </row>
  </sheetData>
  <sheetProtection algorithmName="SHA-512" hashValue="r65kojVZ0Z9FKfhgRT8pdMUsoGEeuESntgQpAjFgGz0gRhK9otNJ7c747QOsid15YcNXYz1i/rSHWOs4A3mbyg==" saltValue="SjCIIJg6cGjXGzhHltbD5A==" spinCount="100000" sheet="1" objects="1" scenarios="1"/>
  <mergeCells count="19">
    <mergeCell ref="H37:I41"/>
    <mergeCell ref="H32:I36"/>
    <mergeCell ref="A41:F41"/>
    <mergeCell ref="A1:I1"/>
    <mergeCell ref="A2:I2"/>
    <mergeCell ref="A3:E3"/>
    <mergeCell ref="A30:D30"/>
    <mergeCell ref="A31:B31"/>
    <mergeCell ref="A21:D21"/>
    <mergeCell ref="A22:B22"/>
    <mergeCell ref="A29:F29"/>
    <mergeCell ref="H20:I20"/>
    <mergeCell ref="E20:F20"/>
    <mergeCell ref="H22:H28"/>
    <mergeCell ref="I22:I28"/>
    <mergeCell ref="H29:I31"/>
    <mergeCell ref="A4:B4"/>
    <mergeCell ref="B5:B6"/>
    <mergeCell ref="A20:B20"/>
  </mergeCells>
  <pageMargins left="0.7" right="0.7" top="0.78740157499999996" bottom="0.78740157499999996" header="0.3" footer="0.3"/>
  <pageSetup paperSize="8" scale="90" fitToHeight="0" orientation="landscape" r:id="rId1"/>
  <headerFooter>
    <oddHeader xml:space="preserve">&amp;L&amp;F&amp;RDeutsche Bundesbank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N42"/>
  <sheetViews>
    <sheetView zoomScaleNormal="100" workbookViewId="0">
      <selection sqref="A1:G1"/>
    </sheetView>
  </sheetViews>
  <sheetFormatPr baseColWidth="10" defaultColWidth="12.7109375" defaultRowHeight="12" x14ac:dyDescent="0.25"/>
  <cols>
    <col min="1" max="1" width="6.28515625" style="68" customWidth="1"/>
    <col min="2" max="2" width="48.140625" style="68" customWidth="1"/>
    <col min="3" max="3" width="34.7109375" style="68" customWidth="1"/>
    <col min="4" max="4" width="51.5703125" style="68" customWidth="1"/>
    <col min="5" max="5" width="14.28515625" style="68" bestFit="1" customWidth="1"/>
    <col min="6" max="6" width="44" style="68" bestFit="1" customWidth="1"/>
    <col min="7" max="7" width="38.7109375" style="68" customWidth="1"/>
    <col min="8" max="16384" width="12.7109375" style="68"/>
  </cols>
  <sheetData>
    <row r="1" spans="1:14" ht="12.75" thickBot="1" x14ac:dyDescent="0.3">
      <c r="A1" s="285" t="s">
        <v>598</v>
      </c>
      <c r="B1" s="286"/>
      <c r="C1" s="286"/>
      <c r="D1" s="286"/>
      <c r="E1" s="286"/>
      <c r="F1" s="286"/>
      <c r="G1" s="287"/>
      <c r="H1" s="210"/>
      <c r="I1" s="210"/>
      <c r="J1" s="210"/>
      <c r="K1" s="210"/>
      <c r="L1" s="210"/>
      <c r="M1" s="210"/>
      <c r="N1" s="210"/>
    </row>
    <row r="2" spans="1:14" s="56" customFormat="1" ht="66.75" customHeight="1" thickBot="1" x14ac:dyDescent="0.3">
      <c r="A2" s="290" t="s">
        <v>340</v>
      </c>
      <c r="B2" s="291"/>
      <c r="C2" s="291"/>
      <c r="D2" s="291"/>
      <c r="E2" s="291"/>
      <c r="F2" s="291"/>
      <c r="G2" s="292"/>
    </row>
    <row r="3" spans="1:14" s="56" customFormat="1" ht="6.75" hidden="1" customHeight="1" thickBot="1" x14ac:dyDescent="0.3">
      <c r="A3" s="293"/>
      <c r="B3" s="294"/>
      <c r="C3" s="294"/>
      <c r="D3" s="294"/>
      <c r="E3" s="294"/>
      <c r="F3" s="294"/>
      <c r="G3" s="295"/>
    </row>
    <row r="4" spans="1:14" s="56" customFormat="1" ht="16.5" customHeight="1" thickBot="1" x14ac:dyDescent="0.3">
      <c r="A4" s="298" t="s">
        <v>334</v>
      </c>
      <c r="B4" s="299"/>
      <c r="C4" s="299"/>
      <c r="D4" s="300"/>
      <c r="E4" s="298" t="s">
        <v>335</v>
      </c>
      <c r="F4" s="299"/>
      <c r="G4" s="300"/>
    </row>
    <row r="5" spans="1:14" ht="39" customHeight="1" thickBot="1" x14ac:dyDescent="0.3">
      <c r="A5" s="69" t="s">
        <v>350</v>
      </c>
      <c r="B5" s="70" t="s">
        <v>66</v>
      </c>
      <c r="C5" s="71" t="s">
        <v>299</v>
      </c>
      <c r="D5" s="72" t="s">
        <v>303</v>
      </c>
      <c r="E5" s="73" t="s">
        <v>31</v>
      </c>
      <c r="F5" s="74" t="s">
        <v>32</v>
      </c>
      <c r="G5" s="75" t="s">
        <v>33</v>
      </c>
    </row>
    <row r="6" spans="1:14" ht="77.25" customHeight="1" x14ac:dyDescent="0.25">
      <c r="A6" s="76" t="s">
        <v>127</v>
      </c>
      <c r="B6" s="77" t="s">
        <v>1</v>
      </c>
      <c r="C6" s="78">
        <v>52</v>
      </c>
      <c r="D6" s="79" t="s">
        <v>347</v>
      </c>
      <c r="E6" s="76">
        <v>375</v>
      </c>
      <c r="F6" s="77" t="s">
        <v>319</v>
      </c>
      <c r="G6" s="80" t="s">
        <v>101</v>
      </c>
    </row>
    <row r="7" spans="1:14" ht="24" x14ac:dyDescent="0.25">
      <c r="A7" s="81" t="s">
        <v>2</v>
      </c>
      <c r="B7" s="82" t="s">
        <v>30</v>
      </c>
      <c r="C7" s="83">
        <v>250</v>
      </c>
      <c r="D7" s="84" t="s">
        <v>300</v>
      </c>
      <c r="E7" s="76">
        <v>250</v>
      </c>
      <c r="F7" s="77" t="s">
        <v>105</v>
      </c>
      <c r="G7" s="80" t="s">
        <v>34</v>
      </c>
    </row>
    <row r="8" spans="1:14" x14ac:dyDescent="0.25">
      <c r="A8" s="81" t="s">
        <v>3</v>
      </c>
      <c r="B8" s="82" t="s">
        <v>4</v>
      </c>
      <c r="C8" s="83">
        <v>125</v>
      </c>
      <c r="D8" s="84" t="s">
        <v>300</v>
      </c>
      <c r="E8" s="81">
        <v>208</v>
      </c>
      <c r="F8" s="82" t="s">
        <v>102</v>
      </c>
      <c r="G8" s="85" t="s">
        <v>103</v>
      </c>
    </row>
    <row r="9" spans="1:14" x14ac:dyDescent="0.25">
      <c r="A9" s="81" t="s">
        <v>5</v>
      </c>
      <c r="B9" s="82" t="s">
        <v>6</v>
      </c>
      <c r="C9" s="83">
        <v>250</v>
      </c>
      <c r="D9" s="84" t="s">
        <v>300</v>
      </c>
      <c r="E9" s="81">
        <v>125</v>
      </c>
      <c r="F9" s="82" t="s">
        <v>104</v>
      </c>
      <c r="G9" s="85" t="s">
        <v>113</v>
      </c>
    </row>
    <row r="10" spans="1:14" x14ac:dyDescent="0.25">
      <c r="A10" s="81" t="s">
        <v>7</v>
      </c>
      <c r="B10" s="82" t="s">
        <v>8</v>
      </c>
      <c r="C10" s="83">
        <v>52</v>
      </c>
      <c r="D10" s="84" t="s">
        <v>300</v>
      </c>
      <c r="E10" s="81">
        <v>104</v>
      </c>
      <c r="F10" s="82" t="s">
        <v>116</v>
      </c>
      <c r="G10" s="85" t="s">
        <v>115</v>
      </c>
    </row>
    <row r="11" spans="1:14" x14ac:dyDescent="0.25">
      <c r="A11" s="81" t="s">
        <v>9</v>
      </c>
      <c r="B11" s="82" t="s">
        <v>10</v>
      </c>
      <c r="C11" s="83">
        <v>125</v>
      </c>
      <c r="D11" s="84" t="s">
        <v>300</v>
      </c>
      <c r="E11" s="81">
        <v>52</v>
      </c>
      <c r="F11" s="82" t="s">
        <v>109</v>
      </c>
      <c r="G11" s="85" t="s">
        <v>35</v>
      </c>
    </row>
    <row r="12" spans="1:14" x14ac:dyDescent="0.25">
      <c r="A12" s="81" t="s">
        <v>11</v>
      </c>
      <c r="B12" s="82" t="s">
        <v>12</v>
      </c>
      <c r="C12" s="83">
        <v>52</v>
      </c>
      <c r="D12" s="84" t="s">
        <v>300</v>
      </c>
      <c r="E12" s="81">
        <v>26</v>
      </c>
      <c r="F12" s="82" t="s">
        <v>106</v>
      </c>
      <c r="G12" s="85" t="s">
        <v>117</v>
      </c>
    </row>
    <row r="13" spans="1:14" ht="27.75" customHeight="1" x14ac:dyDescent="0.25">
      <c r="A13" s="81" t="s">
        <v>13</v>
      </c>
      <c r="B13" s="82" t="s">
        <v>14</v>
      </c>
      <c r="C13" s="83">
        <v>250</v>
      </c>
      <c r="D13" s="84" t="s">
        <v>300</v>
      </c>
      <c r="E13" s="81">
        <v>24</v>
      </c>
      <c r="F13" s="82" t="s">
        <v>114</v>
      </c>
      <c r="G13" s="85" t="s">
        <v>36</v>
      </c>
    </row>
    <row r="14" spans="1:14" ht="36" x14ac:dyDescent="0.25">
      <c r="A14" s="81" t="s">
        <v>126</v>
      </c>
      <c r="B14" s="82" t="s">
        <v>15</v>
      </c>
      <c r="C14" s="83">
        <v>250</v>
      </c>
      <c r="D14" s="84" t="s">
        <v>581</v>
      </c>
      <c r="E14" s="81">
        <v>12</v>
      </c>
      <c r="F14" s="82" t="s">
        <v>108</v>
      </c>
      <c r="G14" s="85" t="s">
        <v>37</v>
      </c>
    </row>
    <row r="15" spans="1:14" x14ac:dyDescent="0.25">
      <c r="A15" s="81" t="s">
        <v>16</v>
      </c>
      <c r="B15" s="82" t="s">
        <v>17</v>
      </c>
      <c r="C15" s="83">
        <v>125</v>
      </c>
      <c r="D15" s="84" t="s">
        <v>300</v>
      </c>
      <c r="E15" s="81">
        <v>6</v>
      </c>
      <c r="F15" s="82" t="s">
        <v>107</v>
      </c>
      <c r="G15" s="82" t="s">
        <v>121</v>
      </c>
    </row>
    <row r="16" spans="1:14" x14ac:dyDescent="0.25">
      <c r="A16" s="81" t="s">
        <v>18</v>
      </c>
      <c r="B16" s="82" t="s">
        <v>19</v>
      </c>
      <c r="C16" s="83">
        <v>4</v>
      </c>
      <c r="D16" s="84" t="s">
        <v>300</v>
      </c>
      <c r="E16" s="81">
        <v>4</v>
      </c>
      <c r="F16" s="82" t="s">
        <v>110</v>
      </c>
      <c r="G16" s="82" t="s">
        <v>120</v>
      </c>
    </row>
    <row r="17" spans="1:7" x14ac:dyDescent="0.25">
      <c r="A17" s="81" t="s">
        <v>20</v>
      </c>
      <c r="B17" s="82" t="s">
        <v>21</v>
      </c>
      <c r="C17" s="83">
        <v>1</v>
      </c>
      <c r="D17" s="84" t="s">
        <v>300</v>
      </c>
      <c r="E17" s="81">
        <v>2</v>
      </c>
      <c r="F17" s="82" t="s">
        <v>111</v>
      </c>
      <c r="G17" s="82" t="s">
        <v>119</v>
      </c>
    </row>
    <row r="18" spans="1:7" ht="12.75" thickBot="1" x14ac:dyDescent="0.3">
      <c r="A18" s="81" t="s">
        <v>22</v>
      </c>
      <c r="B18" s="82" t="s">
        <v>23</v>
      </c>
      <c r="C18" s="83">
        <v>0</v>
      </c>
      <c r="D18" s="84" t="s">
        <v>300</v>
      </c>
      <c r="E18" s="86">
        <v>1</v>
      </c>
      <c r="F18" s="87" t="s">
        <v>112</v>
      </c>
      <c r="G18" s="88" t="s">
        <v>40</v>
      </c>
    </row>
    <row r="19" spans="1:7" ht="12.75" thickBot="1" x14ac:dyDescent="0.3">
      <c r="A19" s="81" t="s">
        <v>24</v>
      </c>
      <c r="B19" s="82" t="s">
        <v>25</v>
      </c>
      <c r="C19" s="83">
        <v>52</v>
      </c>
      <c r="D19" s="84" t="s">
        <v>300</v>
      </c>
      <c r="E19" s="86">
        <v>0.5</v>
      </c>
      <c r="F19" s="87" t="s">
        <v>100</v>
      </c>
      <c r="G19" s="88" t="s">
        <v>118</v>
      </c>
    </row>
    <row r="20" spans="1:7" x14ac:dyDescent="0.25">
      <c r="A20" s="81" t="s">
        <v>26</v>
      </c>
      <c r="B20" s="82" t="s">
        <v>27</v>
      </c>
      <c r="C20" s="83">
        <v>52</v>
      </c>
      <c r="D20" s="84" t="s">
        <v>300</v>
      </c>
      <c r="E20" s="57"/>
      <c r="F20" s="56"/>
      <c r="G20" s="56"/>
    </row>
    <row r="21" spans="1:7" x14ac:dyDescent="0.25">
      <c r="A21" s="81" t="s">
        <v>28</v>
      </c>
      <c r="B21" s="82" t="s">
        <v>29</v>
      </c>
      <c r="C21" s="83">
        <v>1</v>
      </c>
      <c r="D21" s="84" t="s">
        <v>300</v>
      </c>
      <c r="E21" s="57"/>
      <c r="F21" s="56"/>
      <c r="G21" s="56"/>
    </row>
    <row r="22" spans="1:7" x14ac:dyDescent="0.25">
      <c r="A22" s="81" t="s">
        <v>48</v>
      </c>
      <c r="B22" s="82" t="s">
        <v>49</v>
      </c>
      <c r="C22" s="83">
        <v>250</v>
      </c>
      <c r="D22" s="84" t="s">
        <v>300</v>
      </c>
      <c r="E22" s="57"/>
      <c r="F22" s="56"/>
      <c r="G22" s="56"/>
    </row>
    <row r="23" spans="1:7" x14ac:dyDescent="0.25">
      <c r="A23" s="81" t="s">
        <v>46</v>
      </c>
      <c r="B23" s="82" t="s">
        <v>52</v>
      </c>
      <c r="C23" s="83">
        <v>52</v>
      </c>
      <c r="D23" s="84" t="s">
        <v>300</v>
      </c>
      <c r="E23" s="57"/>
      <c r="F23" s="56"/>
      <c r="G23" s="56"/>
    </row>
    <row r="24" spans="1:7" x14ac:dyDescent="0.25">
      <c r="A24" s="81" t="s">
        <v>38</v>
      </c>
      <c r="B24" s="82" t="s">
        <v>50</v>
      </c>
      <c r="C24" s="83">
        <v>250</v>
      </c>
      <c r="D24" s="84" t="s">
        <v>300</v>
      </c>
      <c r="E24" s="57"/>
      <c r="F24" s="56"/>
      <c r="G24" s="56"/>
    </row>
    <row r="25" spans="1:7" x14ac:dyDescent="0.25">
      <c r="A25" s="81" t="s">
        <v>39</v>
      </c>
      <c r="B25" s="82" t="s">
        <v>51</v>
      </c>
      <c r="C25" s="83">
        <v>52</v>
      </c>
      <c r="D25" s="84" t="s">
        <v>300</v>
      </c>
      <c r="E25" s="57"/>
      <c r="F25" s="56"/>
      <c r="G25" s="56"/>
    </row>
    <row r="26" spans="1:7" ht="12.75" thickBot="1" x14ac:dyDescent="0.3">
      <c r="A26" s="86" t="s">
        <v>47</v>
      </c>
      <c r="B26" s="87" t="s">
        <v>42</v>
      </c>
      <c r="C26" s="89">
        <v>250</v>
      </c>
      <c r="D26" s="90" t="s">
        <v>300</v>
      </c>
      <c r="E26" s="57"/>
      <c r="F26" s="56"/>
      <c r="G26" s="56"/>
    </row>
    <row r="27" spans="1:7" ht="12.75" thickBot="1" x14ac:dyDescent="0.3">
      <c r="A27" s="301" t="s">
        <v>336</v>
      </c>
      <c r="B27" s="302"/>
      <c r="C27" s="302"/>
      <c r="D27" s="303"/>
      <c r="E27" s="57"/>
      <c r="F27" s="91"/>
      <c r="G27" s="56"/>
    </row>
    <row r="28" spans="1:7" ht="48" x14ac:dyDescent="0.25">
      <c r="A28" s="92" t="s">
        <v>59</v>
      </c>
      <c r="B28" s="93" t="s">
        <v>44</v>
      </c>
      <c r="C28" s="296" t="s">
        <v>45</v>
      </c>
      <c r="D28" s="297"/>
    </row>
    <row r="29" spans="1:7" ht="42" customHeight="1" x14ac:dyDescent="0.25">
      <c r="A29" s="81" t="s">
        <v>9</v>
      </c>
      <c r="B29" s="94" t="s">
        <v>87</v>
      </c>
      <c r="C29" s="288" t="s">
        <v>88</v>
      </c>
      <c r="D29" s="289"/>
    </row>
    <row r="30" spans="1:7" ht="20.100000000000001" customHeight="1" x14ac:dyDescent="0.25">
      <c r="A30" s="81" t="s">
        <v>61</v>
      </c>
      <c r="B30" s="94" t="s">
        <v>89</v>
      </c>
      <c r="C30" s="288" t="s">
        <v>321</v>
      </c>
      <c r="D30" s="289"/>
    </row>
    <row r="31" spans="1:7" ht="20.100000000000001" customHeight="1" x14ac:dyDescent="0.25">
      <c r="A31" s="81" t="s">
        <v>41</v>
      </c>
      <c r="B31" s="94" t="s">
        <v>60</v>
      </c>
      <c r="C31" s="288" t="s">
        <v>322</v>
      </c>
      <c r="D31" s="289"/>
    </row>
    <row r="32" spans="1:7" ht="20.100000000000001" customHeight="1" x14ac:dyDescent="0.25">
      <c r="A32" s="81" t="s">
        <v>13</v>
      </c>
      <c r="B32" s="94" t="s">
        <v>90</v>
      </c>
      <c r="C32" s="288" t="s">
        <v>323</v>
      </c>
      <c r="D32" s="289"/>
    </row>
    <row r="33" spans="1:7" ht="20.100000000000001" customHeight="1" x14ac:dyDescent="0.25">
      <c r="A33" s="81" t="s">
        <v>18</v>
      </c>
      <c r="B33" s="94" t="s">
        <v>64</v>
      </c>
      <c r="C33" s="288" t="s">
        <v>324</v>
      </c>
      <c r="D33" s="289"/>
    </row>
    <row r="34" spans="1:7" ht="20.100000000000001" customHeight="1" x14ac:dyDescent="0.25">
      <c r="A34" s="81" t="s">
        <v>24</v>
      </c>
      <c r="B34" s="94" t="s">
        <v>67</v>
      </c>
      <c r="C34" s="288" t="s">
        <v>325</v>
      </c>
      <c r="D34" s="289"/>
    </row>
    <row r="35" spans="1:7" ht="27" customHeight="1" x14ac:dyDescent="0.25">
      <c r="A35" s="81" t="s">
        <v>28</v>
      </c>
      <c r="B35" s="94" t="s">
        <v>91</v>
      </c>
      <c r="C35" s="288" t="s">
        <v>326</v>
      </c>
      <c r="D35" s="289"/>
    </row>
    <row r="36" spans="1:7" ht="20.100000000000001" customHeight="1" x14ac:dyDescent="0.25">
      <c r="A36" s="81" t="s">
        <v>38</v>
      </c>
      <c r="B36" s="94" t="s">
        <v>92</v>
      </c>
      <c r="C36" s="288" t="s">
        <v>327</v>
      </c>
      <c r="D36" s="289"/>
    </row>
    <row r="37" spans="1:7" ht="25.5" customHeight="1" x14ac:dyDescent="0.25">
      <c r="A37" s="81" t="s">
        <v>39</v>
      </c>
      <c r="B37" s="94" t="s">
        <v>93</v>
      </c>
      <c r="C37" s="288" t="s">
        <v>328</v>
      </c>
      <c r="D37" s="289"/>
    </row>
    <row r="38" spans="1:7" ht="20.100000000000001" customHeight="1" x14ac:dyDescent="0.25">
      <c r="A38" s="81" t="s">
        <v>94</v>
      </c>
      <c r="B38" s="94" t="s">
        <v>63</v>
      </c>
      <c r="C38" s="288" t="s">
        <v>329</v>
      </c>
      <c r="D38" s="289"/>
    </row>
    <row r="39" spans="1:7" ht="20.100000000000001" customHeight="1" x14ac:dyDescent="0.25">
      <c r="A39" s="81" t="s">
        <v>95</v>
      </c>
      <c r="B39" s="94" t="s">
        <v>96</v>
      </c>
      <c r="C39" s="288" t="s">
        <v>330</v>
      </c>
      <c r="D39" s="289"/>
    </row>
    <row r="40" spans="1:7" ht="20.100000000000001" customHeight="1" x14ac:dyDescent="0.25">
      <c r="A40" s="81" t="s">
        <v>97</v>
      </c>
      <c r="B40" s="94" t="s">
        <v>68</v>
      </c>
      <c r="C40" s="288" t="s">
        <v>331</v>
      </c>
      <c r="D40" s="289"/>
    </row>
    <row r="41" spans="1:7" ht="20.100000000000001" customHeight="1" thickBot="1" x14ac:dyDescent="0.3">
      <c r="A41" s="86" t="s">
        <v>98</v>
      </c>
      <c r="B41" s="95" t="s">
        <v>99</v>
      </c>
      <c r="C41" s="304" t="s">
        <v>332</v>
      </c>
      <c r="D41" s="305"/>
    </row>
    <row r="42" spans="1:7" x14ac:dyDescent="0.25">
      <c r="A42" s="56"/>
      <c r="B42" s="56"/>
      <c r="C42" s="56"/>
      <c r="D42" s="56"/>
      <c r="E42" s="56"/>
      <c r="F42" s="56"/>
      <c r="G42" s="56"/>
    </row>
  </sheetData>
  <sheetProtection algorithmName="SHA-512" hashValue="G8zEsL/B2b2GVOuR1y8piUd/u4ZgutMRNpEal63S6aSB5To47pTtfknrV42Rbp2PWMnOQmELJ00g7GdaqLOXbw==" saltValue="0320QYEuNzVayFSLzMjduw==" spinCount="100000" sheet="1" objects="1" scenarios="1"/>
  <mergeCells count="19">
    <mergeCell ref="C41:D41"/>
    <mergeCell ref="C32:D32"/>
    <mergeCell ref="C33:D33"/>
    <mergeCell ref="C34:D34"/>
    <mergeCell ref="C35:D35"/>
    <mergeCell ref="C36:D36"/>
    <mergeCell ref="A1:G1"/>
    <mergeCell ref="C37:D37"/>
    <mergeCell ref="C38:D38"/>
    <mergeCell ref="C39:D39"/>
    <mergeCell ref="C40:D40"/>
    <mergeCell ref="A2:G3"/>
    <mergeCell ref="C29:D29"/>
    <mergeCell ref="C28:D28"/>
    <mergeCell ref="C30:D30"/>
    <mergeCell ref="C31:D31"/>
    <mergeCell ref="A4:D4"/>
    <mergeCell ref="E4:G4"/>
    <mergeCell ref="A27:D27"/>
  </mergeCells>
  <pageMargins left="0.25" right="0.25" top="0.75" bottom="0.75" header="0.3" footer="0.3"/>
  <pageSetup paperSize="8" scale="86" fitToHeight="0" orientation="landscape" r:id="rId1"/>
  <headerFooter>
    <oddHeader xml:space="preserve">&amp;L&amp;F&amp;RDeutsche Bundesbank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ADDAA-5967-4AC3-81D9-193BB9DB8526}">
  <sheetPr filterMode="1">
    <tabColor rgb="FFFF3300"/>
    <pageSetUpPr fitToPage="1"/>
  </sheetPr>
  <dimension ref="A1:AF310"/>
  <sheetViews>
    <sheetView topLeftCell="A9" zoomScaleNormal="100" workbookViewId="0">
      <selection activeCell="K16" sqref="K16:K118"/>
    </sheetView>
  </sheetViews>
  <sheetFormatPr baseColWidth="10" defaultColWidth="20.7109375" defaultRowHeight="12" x14ac:dyDescent="0.25"/>
  <cols>
    <col min="1" max="1" width="25.7109375" style="107" customWidth="1"/>
    <col min="2" max="2" width="13.140625" style="98" customWidth="1"/>
    <col min="3" max="3" width="10.7109375" style="98" customWidth="1"/>
    <col min="4" max="4" width="22.7109375" style="98" customWidth="1"/>
    <col min="5" max="5" width="9.85546875" style="98" customWidth="1"/>
    <col min="6" max="6" width="11.5703125" style="98" customWidth="1"/>
    <col min="7" max="7" width="11.28515625" style="98" customWidth="1"/>
    <col min="8" max="8" width="14.28515625" style="98" customWidth="1"/>
    <col min="9" max="9" width="20.140625" style="98" customWidth="1"/>
    <col min="10" max="10" width="15.5703125" style="98" customWidth="1"/>
    <col min="11" max="11" width="14.28515625" style="98" customWidth="1"/>
    <col min="12" max="12" width="12" style="98" customWidth="1"/>
    <col min="13" max="14" width="13" style="98" customWidth="1"/>
    <col min="15" max="15" width="13.42578125" style="98" customWidth="1"/>
    <col min="16" max="16" width="8.42578125" style="98" customWidth="1"/>
    <col min="17" max="17" width="8.28515625" style="98" customWidth="1"/>
    <col min="18" max="18" width="7.42578125" style="98" customWidth="1"/>
    <col min="19" max="36" width="10.7109375" style="98" customWidth="1"/>
    <col min="37" max="16384" width="20.7109375" style="98"/>
  </cols>
  <sheetData>
    <row r="1" spans="1:32" ht="28.5" customHeight="1" x14ac:dyDescent="0.25">
      <c r="A1" s="219" t="s">
        <v>599</v>
      </c>
      <c r="B1" s="219"/>
      <c r="C1" s="219"/>
      <c r="D1" s="219"/>
      <c r="E1" s="219"/>
      <c r="F1" s="219"/>
      <c r="G1" s="219"/>
      <c r="H1" s="219"/>
      <c r="I1" s="219"/>
      <c r="J1" s="219"/>
      <c r="K1" s="219"/>
      <c r="L1" s="219"/>
      <c r="M1" s="219"/>
      <c r="N1" s="219"/>
      <c r="O1" s="219"/>
      <c r="P1" s="219"/>
      <c r="Q1" s="219"/>
      <c r="R1" s="219"/>
    </row>
    <row r="2" spans="1:32" ht="21" customHeight="1" x14ac:dyDescent="0.25">
      <c r="A2" s="306" t="s">
        <v>346</v>
      </c>
      <c r="B2" s="306"/>
      <c r="C2" s="306"/>
      <c r="D2" s="306"/>
      <c r="E2" s="306"/>
      <c r="F2" s="306"/>
      <c r="G2" s="306"/>
      <c r="H2" s="306"/>
      <c r="I2" s="306"/>
      <c r="J2" s="306"/>
      <c r="K2" s="306"/>
      <c r="L2" s="306"/>
      <c r="M2" s="306"/>
      <c r="N2" s="306"/>
      <c r="O2" s="306"/>
      <c r="P2" s="306"/>
      <c r="Q2" s="306"/>
      <c r="R2" s="306"/>
    </row>
    <row r="3" spans="1:32" ht="96" x14ac:dyDescent="0.25">
      <c r="A3" s="41"/>
      <c r="B3" s="41" t="s">
        <v>1</v>
      </c>
      <c r="C3" s="41" t="s">
        <v>30</v>
      </c>
      <c r="D3" s="41" t="s">
        <v>4</v>
      </c>
      <c r="E3" s="41" t="s">
        <v>6</v>
      </c>
      <c r="F3" s="41" t="s">
        <v>8</v>
      </c>
      <c r="G3" s="41" t="s">
        <v>10</v>
      </c>
      <c r="H3" s="41" t="s">
        <v>12</v>
      </c>
      <c r="I3" s="41" t="s">
        <v>125</v>
      </c>
      <c r="J3" s="41" t="s">
        <v>15</v>
      </c>
      <c r="K3" s="41" t="s">
        <v>17</v>
      </c>
      <c r="L3" s="41" t="s">
        <v>19</v>
      </c>
      <c r="M3" s="41" t="s">
        <v>21</v>
      </c>
      <c r="N3" s="41" t="s">
        <v>23</v>
      </c>
      <c r="O3" s="41" t="s">
        <v>25</v>
      </c>
      <c r="P3" s="41" t="s">
        <v>27</v>
      </c>
      <c r="Q3" s="41" t="s">
        <v>29</v>
      </c>
      <c r="R3" s="41" t="s">
        <v>51</v>
      </c>
    </row>
    <row r="4" spans="1:32" ht="24" customHeight="1" x14ac:dyDescent="0.25">
      <c r="A4" s="312" t="s">
        <v>122</v>
      </c>
      <c r="B4" s="109" t="s">
        <v>69</v>
      </c>
      <c r="C4" s="109" t="s">
        <v>70</v>
      </c>
      <c r="D4" s="109" t="s">
        <v>71</v>
      </c>
      <c r="E4" s="109" t="s">
        <v>72</v>
      </c>
      <c r="F4" s="109" t="s">
        <v>73</v>
      </c>
      <c r="G4" s="109" t="s">
        <v>74</v>
      </c>
      <c r="H4" s="110" t="s">
        <v>75</v>
      </c>
      <c r="I4" s="109" t="s">
        <v>76</v>
      </c>
      <c r="J4" s="109" t="s">
        <v>77</v>
      </c>
      <c r="K4" s="109" t="s">
        <v>78</v>
      </c>
      <c r="L4" s="109" t="s">
        <v>79</v>
      </c>
      <c r="M4" s="109" t="s">
        <v>80</v>
      </c>
      <c r="N4" s="110" t="s">
        <v>81</v>
      </c>
      <c r="O4" s="110" t="s">
        <v>82</v>
      </c>
      <c r="P4" s="109" t="s">
        <v>83</v>
      </c>
      <c r="Q4" s="110" t="s">
        <v>84</v>
      </c>
      <c r="R4" s="109" t="s">
        <v>85</v>
      </c>
    </row>
    <row r="5" spans="1:32" ht="25.5" customHeight="1" x14ac:dyDescent="0.25">
      <c r="A5" s="313"/>
      <c r="B5" s="111">
        <f>SUMIFS($K16:$K309,$E16:$E309,"A",$J16:$J309,"Ja",$O16:$O309,"Fremd")</f>
        <v>109.47</v>
      </c>
      <c r="C5" s="111">
        <f>SUMIFS($K16:$K309,$E16:$E309,"B",$J16:$J309,"Ja",$O16:$O309,"Fremd")</f>
        <v>950.41</v>
      </c>
      <c r="D5" s="111">
        <f>SUMIFS($K16:$K309,$E16:$E309,"C",$J16:$J309,"Ja",$O16:$O309,"Fremd")</f>
        <v>0</v>
      </c>
      <c r="E5" s="111">
        <f>SUMIFS($K16:$K309,$E16:$E309,"D",$J16:$J309,"Ja",$O16:$O309,"Fremd")</f>
        <v>153.36000000000001</v>
      </c>
      <c r="F5" s="111">
        <f>SUMIFS($K16:$K309,$E16:$E309,"E",$J16:$J309,"Ja",$O16:$O309,"Fremd")</f>
        <v>0</v>
      </c>
      <c r="G5" s="111">
        <f>SUMIFS($K16:$K309,$E16:$E309,"F",$J16:$J309,"Ja",$O16:$O309,"Fremd")</f>
        <v>0</v>
      </c>
      <c r="H5" s="111">
        <f>SUMIFS($K16:$K309,$E16:$E309,"G",$J16:$J309,"Ja",$O16:$O309,"Fremd")</f>
        <v>0</v>
      </c>
      <c r="I5" s="111">
        <f>SUMIFS($K16:$K309,$E16:$E309,"H",$J16:$J309,"Ja",$O16:$O309,"Fremd")</f>
        <v>99.390000000000015</v>
      </c>
      <c r="J5" s="111">
        <f>SUMIFS($K16:$K309,$E16:$E309,"I",$J16:$J309,"Ja",$O16:$O309,"Fremd")</f>
        <v>39.870000000000005</v>
      </c>
      <c r="K5" s="111">
        <f>SUMIFS($K16:$K309,$E16:$E309,"J",$J16:$J309,"Ja",$O16:$O309,"Fremd")</f>
        <v>30.340000000000003</v>
      </c>
      <c r="L5" s="111">
        <f>SUMIFS($K16:$K309,$E16:$E309,"K",$J16:$J309,"Ja",$O16:$O309,"Fremd")</f>
        <v>0</v>
      </c>
      <c r="M5" s="111">
        <f>SUMIFS($K16:$K309,$E16:$E309,"L",$J16:$J309,"Ja",$O16:$O309,"Fremd")</f>
        <v>0</v>
      </c>
      <c r="N5" s="111">
        <f>SUMIFS($K16:$K309,$E16:$E309,"M",$J16:$J309,"Ja",$O16:$O309,"Fremd")</f>
        <v>0</v>
      </c>
      <c r="O5" s="111">
        <f>SUMIFS($K16:$K309,$E16:$E309,"N",$J16:$J309,"Ja",$O16:$O309,"Fremd")</f>
        <v>0</v>
      </c>
      <c r="P5" s="111">
        <f>SUMIFS($K16:$K309,$E16:$E309,"O",$J16:$J309,"Ja",$O16:$O309,"Fremd")</f>
        <v>0</v>
      </c>
      <c r="Q5" s="111">
        <f>SUMIFS($K16:$K309,$E16:$E309,"P",$J16:$J309,"Ja",$O16:$O309,"Fremd")</f>
        <v>0</v>
      </c>
      <c r="R5" s="111">
        <f>SUMIFS($K16:$K309,$E16:$E309,"t",$J16:$J309,"Ja",$O16:$O309,"Fremd")</f>
        <v>0</v>
      </c>
      <c r="U5" s="99"/>
      <c r="V5" s="99"/>
      <c r="W5" s="99"/>
      <c r="X5" s="99"/>
      <c r="Y5" s="99"/>
      <c r="Z5" s="99"/>
      <c r="AA5" s="99"/>
      <c r="AB5" s="99"/>
      <c r="AC5" s="99"/>
      <c r="AD5" s="99"/>
      <c r="AE5" s="99"/>
      <c r="AF5" s="99"/>
    </row>
    <row r="6" spans="1:32" ht="114" customHeight="1" x14ac:dyDescent="0.25">
      <c r="A6" s="314" t="s">
        <v>561</v>
      </c>
      <c r="B6" s="109" t="s">
        <v>320</v>
      </c>
      <c r="C6" s="109" t="s">
        <v>70</v>
      </c>
      <c r="D6" s="109" t="s">
        <v>71</v>
      </c>
      <c r="E6" s="109" t="s">
        <v>72</v>
      </c>
      <c r="F6" s="109" t="s">
        <v>73</v>
      </c>
      <c r="G6" s="109" t="s">
        <v>74</v>
      </c>
      <c r="H6" s="110" t="s">
        <v>75</v>
      </c>
      <c r="I6" s="109" t="s">
        <v>76</v>
      </c>
      <c r="J6" s="109" t="s">
        <v>562</v>
      </c>
      <c r="K6" s="109" t="s">
        <v>78</v>
      </c>
      <c r="L6" s="109" t="s">
        <v>79</v>
      </c>
      <c r="M6" s="109" t="s">
        <v>80</v>
      </c>
      <c r="N6" s="110" t="s">
        <v>81</v>
      </c>
      <c r="O6" s="110" t="s">
        <v>82</v>
      </c>
      <c r="P6" s="109" t="s">
        <v>83</v>
      </c>
      <c r="Q6" s="110" t="s">
        <v>84</v>
      </c>
      <c r="R6" s="109" t="s">
        <v>85</v>
      </c>
      <c r="S6" s="99"/>
    </row>
    <row r="7" spans="1:32" ht="17.25" customHeight="1" x14ac:dyDescent="0.25">
      <c r="A7" s="315"/>
      <c r="B7" s="111">
        <f>SUMIFS($N16:$N309,$E16:$E309,"A",$J16:$J309,"Ja",$O16:$O309,"Fremd")</f>
        <v>5692.4400000000005</v>
      </c>
      <c r="C7" s="111">
        <f>SUMIFS($N16:$N309,$E16:$E309,"b",$J16:$J309,"Ja",$O16:$O309,"Fremd")</f>
        <v>237602.5</v>
      </c>
      <c r="D7" s="111">
        <f>SUMIFS($N16:$N309,$E16:$E309,"c",$J16:$J309,"Ja",$O16:$O309,"Fremd")</f>
        <v>0</v>
      </c>
      <c r="E7" s="111">
        <f>SUMIFS($N16:$N309,$E16:$E309,"d",$J16:$J309,"Ja",$O16:$O309,"Fremd")</f>
        <v>38340</v>
      </c>
      <c r="F7" s="111">
        <f>SUMIFS($N16:$N309,$E16:$E309,"e",$J16:$J309,"Ja",$O16:$O309,"Fremd")</f>
        <v>0</v>
      </c>
      <c r="G7" s="111">
        <f>SUMIFS($N16:$N309,$E16:$E309,"f",$J16:$J309,"Ja",$O16:$O309,"Fremd")</f>
        <v>0</v>
      </c>
      <c r="H7" s="111">
        <f>SUMIFS($N16:$N309,$E16:$E309,"g",$J16:$J309,"Ja",$O16:$O309,"Fremd")</f>
        <v>0</v>
      </c>
      <c r="I7" s="111">
        <f>SUMIFS($N16:$N309,$E16:$E309,"h",$J16:$J309,"Ja",$O16:$O309,"Fremd")</f>
        <v>24847.5</v>
      </c>
      <c r="J7" s="111">
        <f>SUMIFS($N16:$N309,$E16:$E309,"i",$J16:$J309,"Ja",$O16:$O309,"Fremd")</f>
        <v>9967.5</v>
      </c>
      <c r="K7" s="111">
        <f>SUMIFS($N16:$N309,$E16:$E309,"j",$J16:$J309,"Ja",$O16:$O309,"Fremd")</f>
        <v>3792.5</v>
      </c>
      <c r="L7" s="111">
        <f>SUMIFS($N16:$N309,$E16:$E309,"k",$J16:$J309,"Ja",$O16:$O309,"Fremd")</f>
        <v>0</v>
      </c>
      <c r="M7" s="111">
        <f>SUMIFS($N16:$N309,$E16:$E309,"l",$J16:$J309,"Ja",$O16:$O309,"Fremd")</f>
        <v>0</v>
      </c>
      <c r="N7" s="111">
        <f>SUMIFS($N16:$N309,$E16:$E309,"m",$J16:$J309,"Ja",$O16:$O309,"Fremd")</f>
        <v>0</v>
      </c>
      <c r="O7" s="111">
        <f>SUMIFS($N16:$N309,$E16:$E309,"n",$J16:$J309,"Ja",$O16:$O309,"Fremd")</f>
        <v>0</v>
      </c>
      <c r="P7" s="111">
        <f>SUMIFS($N16:$N309,$E16:$E309,"o",$J16:$J309,"Ja",$O16:$O309,"Fremd")</f>
        <v>0</v>
      </c>
      <c r="Q7" s="111">
        <f>SUMIFS($N16:$N309,$E16:$E309,"P",$J16:$J309,"Ja",$O16:$O309,"Fremd")</f>
        <v>0</v>
      </c>
      <c r="R7" s="111">
        <f>SUMIFS($N16:$N309,$E16:$E309,"t",$J16:$J309,"Ja",$O16:$O309,"Fremd")</f>
        <v>0</v>
      </c>
    </row>
    <row r="8" spans="1:32" s="99" customFormat="1" ht="115.5" customHeight="1" x14ac:dyDescent="0.25">
      <c r="A8" s="314" t="s">
        <v>563</v>
      </c>
      <c r="B8" s="109" t="s">
        <v>564</v>
      </c>
      <c r="C8" s="110"/>
      <c r="D8" s="109"/>
      <c r="E8" s="109"/>
      <c r="F8" s="110"/>
      <c r="G8" s="109"/>
      <c r="H8" s="110"/>
      <c r="I8" s="109"/>
      <c r="J8" s="109"/>
      <c r="K8" s="109"/>
      <c r="L8" s="110"/>
      <c r="M8" s="110"/>
      <c r="N8" s="109"/>
      <c r="O8" s="110"/>
      <c r="P8" s="110"/>
      <c r="Q8" s="110"/>
      <c r="R8" s="110"/>
      <c r="S8" s="100"/>
    </row>
    <row r="9" spans="1:32" ht="18.75" customHeight="1" x14ac:dyDescent="0.25">
      <c r="A9" s="315"/>
      <c r="B9" s="111">
        <f>B7*4</f>
        <v>22769.760000000002</v>
      </c>
      <c r="C9" s="112"/>
      <c r="D9" s="113"/>
      <c r="E9" s="113"/>
      <c r="F9" s="112"/>
      <c r="G9" s="113"/>
      <c r="H9" s="112"/>
      <c r="I9" s="113"/>
      <c r="J9" s="113"/>
      <c r="K9" s="113"/>
      <c r="L9" s="112"/>
      <c r="M9" s="112"/>
      <c r="N9" s="112"/>
      <c r="O9" s="112"/>
      <c r="P9" s="112"/>
      <c r="Q9" s="112">
        <f>SUMIFS($K24:$K39,$E24:$E39,"P",$J24:$J39,"Ja",$O24:$O39,"Fremd",$S24:$S39,"Ja")*57</f>
        <v>0</v>
      </c>
      <c r="R9" s="112"/>
    </row>
    <row r="10" spans="1:32" ht="24.75" customHeight="1" x14ac:dyDescent="0.25">
      <c r="A10" s="310" t="s">
        <v>123</v>
      </c>
      <c r="B10" s="114" t="s">
        <v>74</v>
      </c>
      <c r="C10" s="114" t="s">
        <v>76</v>
      </c>
      <c r="D10" s="115" t="s">
        <v>82</v>
      </c>
      <c r="E10" s="114" t="s">
        <v>84</v>
      </c>
      <c r="F10" s="114" t="s">
        <v>86</v>
      </c>
      <c r="G10" s="114" t="s">
        <v>85</v>
      </c>
      <c r="H10" s="116"/>
      <c r="I10" s="116"/>
      <c r="J10" s="116"/>
      <c r="K10" s="116"/>
      <c r="L10" s="116"/>
      <c r="M10" s="116"/>
      <c r="N10" s="116"/>
      <c r="O10" s="116"/>
      <c r="P10" s="116"/>
      <c r="Q10" s="116"/>
      <c r="R10" s="116"/>
    </row>
    <row r="11" spans="1:32" ht="57.75" customHeight="1" x14ac:dyDescent="0.25">
      <c r="A11" s="311"/>
      <c r="B11" s="111">
        <f>SUMIFS($K16:$K309,$F16:$F309,"F",$J16:$J309,"Ja",$O16:$O309,"Fremd")</f>
        <v>39.870000000000005</v>
      </c>
      <c r="C11" s="111">
        <f>SUMIFS($K16:$K309,$F16:$F309,"H",$J16:$J309,"Ja",$O16:$O309,"Fremd")</f>
        <v>0</v>
      </c>
      <c r="D11" s="111">
        <f>SUMIFS($K16:$K309,$F16:$F309,"n",$J16:$J309,"Ja",$O16:$O309,"Fremd")</f>
        <v>0</v>
      </c>
      <c r="E11" s="111">
        <f>SUMIFS($K16:$K309,$F16:$F309,"p",$J16:$J309,"Ja",$O16:$O309,"Fremd")</f>
        <v>99.390000000000015</v>
      </c>
      <c r="F11" s="111">
        <f>SUMIFS($K16:$K309,$F16:$F309,"s",$J16:$J309,"Ja",$O16:$O309,"Fremd")</f>
        <v>0</v>
      </c>
      <c r="G11" s="111" t="s">
        <v>351</v>
      </c>
      <c r="H11" s="111"/>
      <c r="I11" s="111"/>
      <c r="J11" s="111"/>
      <c r="K11" s="111"/>
      <c r="L11" s="111"/>
      <c r="M11" s="111"/>
      <c r="N11" s="111"/>
      <c r="O11" s="111"/>
      <c r="P11" s="111"/>
      <c r="Q11" s="117"/>
      <c r="R11" s="111"/>
      <c r="S11" s="101"/>
      <c r="T11" s="99"/>
      <c r="U11" s="99"/>
      <c r="V11" s="99"/>
      <c r="W11" s="99"/>
      <c r="X11" s="99"/>
      <c r="Y11" s="99"/>
      <c r="Z11" s="99"/>
      <c r="AA11" s="99"/>
      <c r="AB11" s="99"/>
    </row>
    <row r="12" spans="1:32" s="99" customFormat="1" ht="23.25" customHeight="1" x14ac:dyDescent="0.25">
      <c r="A12" s="310" t="s">
        <v>124</v>
      </c>
      <c r="B12" s="114" t="s">
        <v>74</v>
      </c>
      <c r="C12" s="114" t="s">
        <v>76</v>
      </c>
      <c r="D12" s="115" t="s">
        <v>82</v>
      </c>
      <c r="E12" s="114" t="s">
        <v>84</v>
      </c>
      <c r="F12" s="114" t="s">
        <v>86</v>
      </c>
      <c r="G12" s="114" t="s">
        <v>85</v>
      </c>
      <c r="H12" s="116"/>
      <c r="I12" s="116"/>
      <c r="J12" s="116"/>
      <c r="K12" s="116"/>
      <c r="L12" s="116"/>
      <c r="M12" s="116"/>
      <c r="N12" s="116"/>
      <c r="O12" s="116"/>
      <c r="P12" s="116"/>
      <c r="Q12" s="116"/>
      <c r="R12" s="116"/>
      <c r="S12" s="101"/>
      <c r="T12" s="98"/>
      <c r="U12" s="98"/>
      <c r="V12" s="98"/>
      <c r="W12" s="98"/>
      <c r="X12" s="98"/>
      <c r="Y12" s="98"/>
      <c r="Z12" s="98"/>
      <c r="AA12" s="98"/>
      <c r="AB12" s="98"/>
    </row>
    <row r="13" spans="1:32" ht="71.25" customHeight="1" x14ac:dyDescent="0.25">
      <c r="A13" s="311"/>
      <c r="B13" s="111">
        <f>SUMIFS($N16:$N309,$F16:$F309,"F",$J16:$J309,"Ja",$O16:$O309,"Fremd")</f>
        <v>9967.5</v>
      </c>
      <c r="C13" s="111">
        <f>SUMIFS($N16:$N309,$F16:$F309,"h",$J16:$J309,"Ja",$O16:$O309,"Fremd")</f>
        <v>0</v>
      </c>
      <c r="D13" s="111">
        <f>SUMIFS($N16:$N309,$F16:$F309,"n",$J16:$J309,"Ja",$O16:$O309,"Fremd")</f>
        <v>0</v>
      </c>
      <c r="E13" s="111">
        <f>SUMIFS($N16:$N309,$F16:$F309,"p",$J16:$J309,"Ja",$O16:$O309,"Fremd")</f>
        <v>24847.5</v>
      </c>
      <c r="F13" s="111">
        <f>SUMIFS($N16:$N309,$F16:$F309,"s",$J16:$J309,"Ja",$O16:$O309,"Fremd")</f>
        <v>0</v>
      </c>
      <c r="G13" s="118">
        <f>SUMIFS($N16:$N309,$F16:$F309,"t",$J16:$J309,"Ja",$O16:$O309,"Fremd")</f>
        <v>43222.2</v>
      </c>
      <c r="H13" s="111"/>
      <c r="I13" s="117"/>
      <c r="J13" s="119"/>
      <c r="K13" s="119"/>
      <c r="L13" s="119"/>
      <c r="M13" s="119"/>
      <c r="N13" s="119"/>
      <c r="O13" s="119"/>
      <c r="P13" s="119"/>
      <c r="Q13" s="119"/>
      <c r="R13" s="119"/>
      <c r="S13" s="101"/>
    </row>
    <row r="14" spans="1:32" ht="27" customHeight="1" thickBot="1" x14ac:dyDescent="0.3">
      <c r="A14" s="307" t="s">
        <v>353</v>
      </c>
      <c r="B14" s="308"/>
      <c r="C14" s="308"/>
      <c r="D14" s="308"/>
      <c r="E14" s="308"/>
      <c r="F14" s="308"/>
      <c r="G14" s="308"/>
      <c r="H14" s="308"/>
      <c r="I14" s="308"/>
      <c r="J14" s="308"/>
      <c r="K14" s="308"/>
      <c r="L14" s="308"/>
      <c r="M14" s="308"/>
      <c r="N14" s="308"/>
      <c r="O14" s="309"/>
      <c r="S14" s="101"/>
    </row>
    <row r="15" spans="1:32" ht="39" customHeight="1" x14ac:dyDescent="0.25">
      <c r="A15" s="102" t="s">
        <v>53</v>
      </c>
      <c r="B15" s="103" t="s">
        <v>54</v>
      </c>
      <c r="C15" s="103" t="s">
        <v>65</v>
      </c>
      <c r="D15" s="103" t="s">
        <v>43</v>
      </c>
      <c r="E15" s="103" t="s">
        <v>0</v>
      </c>
      <c r="F15" s="103" t="s">
        <v>59</v>
      </c>
      <c r="G15" s="103" t="s">
        <v>352</v>
      </c>
      <c r="H15" s="103" t="s">
        <v>130</v>
      </c>
      <c r="I15" s="103" t="s">
        <v>131</v>
      </c>
      <c r="J15" s="103" t="s">
        <v>55</v>
      </c>
      <c r="K15" s="103" t="s">
        <v>56</v>
      </c>
      <c r="L15" s="103" t="s">
        <v>31</v>
      </c>
      <c r="M15" s="103" t="s">
        <v>57</v>
      </c>
      <c r="N15" s="103" t="s">
        <v>58</v>
      </c>
      <c r="O15" s="103" t="s">
        <v>62</v>
      </c>
      <c r="R15" s="104"/>
      <c r="S15" s="101"/>
    </row>
    <row r="16" spans="1:32" s="101" customFormat="1" ht="13.5" hidden="1" customHeight="1" x14ac:dyDescent="0.2">
      <c r="A16" s="201" t="str">
        <f>IF(C16="","",[1]Basisdaten!$A$60)</f>
        <v>Dienstgebäude</v>
      </c>
      <c r="B16" s="197" t="s">
        <v>360</v>
      </c>
      <c r="C16" s="188" t="s">
        <v>539</v>
      </c>
      <c r="D16" s="189" t="s">
        <v>540</v>
      </c>
      <c r="E16" s="198" t="s">
        <v>5</v>
      </c>
      <c r="F16" s="198" t="s">
        <v>24</v>
      </c>
      <c r="G16" s="121" t="s">
        <v>546</v>
      </c>
      <c r="H16" s="124"/>
      <c r="I16" s="121"/>
      <c r="J16" s="121" t="s">
        <v>535</v>
      </c>
      <c r="K16" s="202">
        <v>6.11</v>
      </c>
      <c r="L16" s="206">
        <v>250</v>
      </c>
      <c r="M16" s="126">
        <f t="shared" ref="M16:M83" si="0">$N16/12</f>
        <v>0</v>
      </c>
      <c r="N16" s="126">
        <f t="shared" ref="N16:N83" si="1">SUMPRODUCT(($K16)*($L16)*($J16="Ja")*($O16="Fremd"))</f>
        <v>0</v>
      </c>
      <c r="O16" s="23" t="s">
        <v>538</v>
      </c>
    </row>
    <row r="17" spans="1:19" s="101" customFormat="1" ht="13.5" hidden="1" customHeight="1" x14ac:dyDescent="0.2">
      <c r="A17" s="201" t="str">
        <f>IF(C17="","",[1]Basisdaten!$A$60)</f>
        <v>Dienstgebäude</v>
      </c>
      <c r="B17" s="197" t="s">
        <v>360</v>
      </c>
      <c r="C17" s="188" t="s">
        <v>541</v>
      </c>
      <c r="D17" s="189" t="s">
        <v>542</v>
      </c>
      <c r="E17" s="198" t="s">
        <v>5</v>
      </c>
      <c r="F17" s="198" t="s">
        <v>24</v>
      </c>
      <c r="G17" s="121" t="s">
        <v>546</v>
      </c>
      <c r="H17" s="124"/>
      <c r="I17" s="121"/>
      <c r="J17" s="121" t="s">
        <v>535</v>
      </c>
      <c r="K17" s="202">
        <v>68.8</v>
      </c>
      <c r="L17" s="206">
        <v>250</v>
      </c>
      <c r="M17" s="126">
        <f t="shared" si="0"/>
        <v>0</v>
      </c>
      <c r="N17" s="126">
        <f t="shared" si="1"/>
        <v>0</v>
      </c>
      <c r="O17" s="23" t="s">
        <v>538</v>
      </c>
    </row>
    <row r="18" spans="1:19" s="101" customFormat="1" ht="13.5" hidden="1" customHeight="1" x14ac:dyDescent="0.2">
      <c r="A18" s="201" t="str">
        <f>IF(C18="","",[1]Basisdaten!$A$60)</f>
        <v>Dienstgebäude</v>
      </c>
      <c r="B18" s="197" t="s">
        <v>360</v>
      </c>
      <c r="C18" s="188" t="s">
        <v>543</v>
      </c>
      <c r="D18" s="189" t="s">
        <v>371</v>
      </c>
      <c r="E18" s="198" t="s">
        <v>9</v>
      </c>
      <c r="F18" s="198" t="s">
        <v>24</v>
      </c>
      <c r="G18" s="121" t="s">
        <v>546</v>
      </c>
      <c r="H18" s="124"/>
      <c r="I18" s="121"/>
      <c r="J18" s="121" t="s">
        <v>535</v>
      </c>
      <c r="K18" s="202">
        <v>10</v>
      </c>
      <c r="L18" s="206">
        <v>125</v>
      </c>
      <c r="M18" s="126">
        <f t="shared" si="0"/>
        <v>0</v>
      </c>
      <c r="N18" s="126">
        <f t="shared" si="1"/>
        <v>0</v>
      </c>
      <c r="O18" s="23" t="s">
        <v>538</v>
      </c>
    </row>
    <row r="19" spans="1:19" s="101" customFormat="1" ht="13.5" hidden="1" customHeight="1" x14ac:dyDescent="0.2">
      <c r="A19" s="201" t="str">
        <f>IF(C19="","",[1]Basisdaten!$A$60)</f>
        <v>Dienstgebäude</v>
      </c>
      <c r="B19" s="197" t="s">
        <v>360</v>
      </c>
      <c r="C19" s="188" t="s">
        <v>544</v>
      </c>
      <c r="D19" s="189" t="s">
        <v>545</v>
      </c>
      <c r="E19" s="198" t="s">
        <v>3</v>
      </c>
      <c r="F19" s="198" t="s">
        <v>13</v>
      </c>
      <c r="G19" s="121" t="s">
        <v>546</v>
      </c>
      <c r="H19" s="124"/>
      <c r="I19" s="121"/>
      <c r="J19" s="121" t="s">
        <v>535</v>
      </c>
      <c r="K19" s="202">
        <v>3.44</v>
      </c>
      <c r="L19" s="206">
        <v>125</v>
      </c>
      <c r="M19" s="126">
        <f t="shared" si="0"/>
        <v>0</v>
      </c>
      <c r="N19" s="126">
        <f t="shared" si="1"/>
        <v>0</v>
      </c>
      <c r="O19" s="23" t="s">
        <v>538</v>
      </c>
    </row>
    <row r="20" spans="1:19" s="101" customFormat="1" ht="13.5" hidden="1" customHeight="1" x14ac:dyDescent="0.2">
      <c r="A20" s="201" t="str">
        <f>IF(C20="","",[1]Basisdaten!$A$60)</f>
        <v>Dienstgebäude</v>
      </c>
      <c r="B20" s="197" t="s">
        <v>360</v>
      </c>
      <c r="C20" s="188" t="s">
        <v>361</v>
      </c>
      <c r="D20" s="189" t="s">
        <v>362</v>
      </c>
      <c r="E20" s="198" t="s">
        <v>5</v>
      </c>
      <c r="F20" s="198" t="s">
        <v>24</v>
      </c>
      <c r="G20" s="121" t="s">
        <v>546</v>
      </c>
      <c r="H20" s="124"/>
      <c r="I20" s="121"/>
      <c r="J20" s="121" t="s">
        <v>535</v>
      </c>
      <c r="K20" s="203">
        <v>9.42</v>
      </c>
      <c r="L20" s="206">
        <v>250</v>
      </c>
      <c r="M20" s="126">
        <f t="shared" si="0"/>
        <v>0</v>
      </c>
      <c r="N20" s="126">
        <f t="shared" si="1"/>
        <v>0</v>
      </c>
      <c r="O20" s="23" t="s">
        <v>536</v>
      </c>
    </row>
    <row r="21" spans="1:19" s="101" customFormat="1" ht="13.5" hidden="1" customHeight="1" x14ac:dyDescent="0.2">
      <c r="A21" s="201" t="s">
        <v>359</v>
      </c>
      <c r="B21" s="197" t="s">
        <v>360</v>
      </c>
      <c r="C21" s="188" t="s">
        <v>363</v>
      </c>
      <c r="D21" s="189" t="s">
        <v>364</v>
      </c>
      <c r="E21" s="198" t="s">
        <v>9</v>
      </c>
      <c r="F21" s="198" t="s">
        <v>24</v>
      </c>
      <c r="G21" s="121" t="s">
        <v>546</v>
      </c>
      <c r="H21" s="124"/>
      <c r="I21" s="121"/>
      <c r="J21" s="121" t="s">
        <v>535</v>
      </c>
      <c r="K21" s="202">
        <v>16.170000000000002</v>
      </c>
      <c r="L21" s="206">
        <v>125</v>
      </c>
      <c r="M21" s="126">
        <f t="shared" si="0"/>
        <v>0</v>
      </c>
      <c r="N21" s="126">
        <f t="shared" si="1"/>
        <v>0</v>
      </c>
      <c r="O21" s="23" t="s">
        <v>536</v>
      </c>
    </row>
    <row r="22" spans="1:19" s="101" customFormat="1" ht="13.5" hidden="1" customHeight="1" x14ac:dyDescent="0.2">
      <c r="A22" s="201" t="s">
        <v>359</v>
      </c>
      <c r="B22" s="197" t="s">
        <v>360</v>
      </c>
      <c r="C22" s="188" t="s">
        <v>365</v>
      </c>
      <c r="D22" s="189" t="s">
        <v>366</v>
      </c>
      <c r="E22" s="198" t="s">
        <v>3</v>
      </c>
      <c r="F22" s="198" t="s">
        <v>13</v>
      </c>
      <c r="G22" s="121" t="s">
        <v>546</v>
      </c>
      <c r="H22" s="124"/>
      <c r="I22" s="121"/>
      <c r="J22" s="121" t="s">
        <v>535</v>
      </c>
      <c r="K22" s="202">
        <v>3.62</v>
      </c>
      <c r="L22" s="206">
        <v>125</v>
      </c>
      <c r="M22" s="126">
        <f t="shared" si="0"/>
        <v>0</v>
      </c>
      <c r="N22" s="126">
        <f t="shared" si="1"/>
        <v>0</v>
      </c>
      <c r="O22" s="23" t="s">
        <v>536</v>
      </c>
      <c r="P22" s="105"/>
      <c r="Q22" s="105"/>
    </row>
    <row r="23" spans="1:19" s="101" customFormat="1" ht="13.5" hidden="1" customHeight="1" x14ac:dyDescent="0.2">
      <c r="A23" s="201" t="s">
        <v>359</v>
      </c>
      <c r="B23" s="197" t="s">
        <v>367</v>
      </c>
      <c r="C23" s="190" t="s">
        <v>368</v>
      </c>
      <c r="D23" s="189" t="s">
        <v>369</v>
      </c>
      <c r="E23" s="198" t="s">
        <v>5</v>
      </c>
      <c r="F23" s="198" t="s">
        <v>24</v>
      </c>
      <c r="G23" s="121" t="s">
        <v>546</v>
      </c>
      <c r="H23" s="124"/>
      <c r="I23" s="121"/>
      <c r="J23" s="121" t="s">
        <v>535</v>
      </c>
      <c r="K23" s="203">
        <v>20.94</v>
      </c>
      <c r="L23" s="206">
        <v>250</v>
      </c>
      <c r="M23" s="126">
        <f t="shared" si="0"/>
        <v>0</v>
      </c>
      <c r="N23" s="126">
        <f t="shared" si="1"/>
        <v>0</v>
      </c>
      <c r="O23" s="23" t="s">
        <v>538</v>
      </c>
    </row>
    <row r="24" spans="1:19" s="101" customFormat="1" ht="13.5" hidden="1" customHeight="1" x14ac:dyDescent="0.2">
      <c r="A24" s="201" t="s">
        <v>359</v>
      </c>
      <c r="B24" s="197" t="s">
        <v>367</v>
      </c>
      <c r="C24" s="188" t="s">
        <v>370</v>
      </c>
      <c r="D24" s="189" t="s">
        <v>371</v>
      </c>
      <c r="E24" s="198" t="s">
        <v>9</v>
      </c>
      <c r="F24" s="198" t="s">
        <v>24</v>
      </c>
      <c r="G24" s="121" t="s">
        <v>546</v>
      </c>
      <c r="H24" s="124"/>
      <c r="I24" s="121"/>
      <c r="J24" s="121" t="s">
        <v>535</v>
      </c>
      <c r="K24" s="203">
        <v>12.22</v>
      </c>
      <c r="L24" s="206">
        <v>125</v>
      </c>
      <c r="M24" s="126">
        <f t="shared" si="0"/>
        <v>0</v>
      </c>
      <c r="N24" s="126">
        <f t="shared" si="1"/>
        <v>0</v>
      </c>
      <c r="O24" s="23" t="s">
        <v>538</v>
      </c>
    </row>
    <row r="25" spans="1:19" s="101" customFormat="1" ht="13.5" hidden="1" customHeight="1" x14ac:dyDescent="0.25">
      <c r="A25" s="201" t="s">
        <v>359</v>
      </c>
      <c r="B25" s="197" t="s">
        <v>367</v>
      </c>
      <c r="C25" s="191" t="s">
        <v>372</v>
      </c>
      <c r="D25" s="192" t="s">
        <v>373</v>
      </c>
      <c r="E25" s="198" t="s">
        <v>128</v>
      </c>
      <c r="F25" s="198" t="s">
        <v>39</v>
      </c>
      <c r="G25" s="121" t="s">
        <v>547</v>
      </c>
      <c r="H25" s="124" t="s">
        <v>548</v>
      </c>
      <c r="I25" s="121"/>
      <c r="J25" s="121" t="s">
        <v>535</v>
      </c>
      <c r="K25" s="204">
        <v>26.5</v>
      </c>
      <c r="L25" s="206">
        <v>52</v>
      </c>
      <c r="M25" s="126">
        <f t="shared" si="0"/>
        <v>0</v>
      </c>
      <c r="N25" s="126">
        <f t="shared" si="1"/>
        <v>0</v>
      </c>
      <c r="O25" s="23" t="s">
        <v>537</v>
      </c>
    </row>
    <row r="26" spans="1:19" s="101" customFormat="1" ht="13.5" hidden="1" customHeight="1" x14ac:dyDescent="0.25">
      <c r="A26" s="186" t="s">
        <v>359</v>
      </c>
      <c r="B26" s="193" t="s">
        <v>367</v>
      </c>
      <c r="C26" s="191" t="s">
        <v>372</v>
      </c>
      <c r="D26" s="192" t="s">
        <v>373</v>
      </c>
      <c r="E26" s="194" t="s">
        <v>374</v>
      </c>
      <c r="F26" s="194" t="s">
        <v>39</v>
      </c>
      <c r="G26" s="121" t="s">
        <v>547</v>
      </c>
      <c r="H26" s="124" t="s">
        <v>548</v>
      </c>
      <c r="I26" s="121"/>
      <c r="J26" s="121" t="s">
        <v>535</v>
      </c>
      <c r="K26" s="204">
        <v>26.5</v>
      </c>
      <c r="L26" s="187">
        <v>208</v>
      </c>
      <c r="M26" s="126">
        <f t="shared" si="0"/>
        <v>0</v>
      </c>
      <c r="N26" s="126">
        <f t="shared" si="1"/>
        <v>0</v>
      </c>
      <c r="O26" s="23" t="s">
        <v>537</v>
      </c>
    </row>
    <row r="27" spans="1:19" s="101" customFormat="1" ht="13.5" hidden="1" customHeight="1" x14ac:dyDescent="0.25">
      <c r="A27" s="201" t="s">
        <v>359</v>
      </c>
      <c r="B27" s="197" t="s">
        <v>367</v>
      </c>
      <c r="C27" s="191" t="s">
        <v>375</v>
      </c>
      <c r="D27" s="192" t="s">
        <v>376</v>
      </c>
      <c r="E27" s="198" t="s">
        <v>128</v>
      </c>
      <c r="F27" s="198" t="s">
        <v>39</v>
      </c>
      <c r="G27" s="121" t="s">
        <v>547</v>
      </c>
      <c r="H27" s="124" t="s">
        <v>548</v>
      </c>
      <c r="I27" s="121"/>
      <c r="J27" s="121" t="s">
        <v>535</v>
      </c>
      <c r="K27" s="204">
        <v>18.14</v>
      </c>
      <c r="L27" s="206">
        <v>52</v>
      </c>
      <c r="M27" s="126">
        <f t="shared" si="0"/>
        <v>0</v>
      </c>
      <c r="N27" s="126">
        <f t="shared" si="1"/>
        <v>0</v>
      </c>
      <c r="O27" s="23" t="s">
        <v>537</v>
      </c>
    </row>
    <row r="28" spans="1:19" s="101" customFormat="1" ht="13.5" hidden="1" customHeight="1" x14ac:dyDescent="0.25">
      <c r="A28" s="186" t="s">
        <v>359</v>
      </c>
      <c r="B28" s="193" t="s">
        <v>367</v>
      </c>
      <c r="C28" s="191" t="s">
        <v>375</v>
      </c>
      <c r="D28" s="192" t="s">
        <v>376</v>
      </c>
      <c r="E28" s="194" t="s">
        <v>374</v>
      </c>
      <c r="F28" s="194" t="s">
        <v>39</v>
      </c>
      <c r="G28" s="121" t="s">
        <v>547</v>
      </c>
      <c r="H28" s="124" t="s">
        <v>548</v>
      </c>
      <c r="I28" s="121"/>
      <c r="J28" s="121" t="s">
        <v>535</v>
      </c>
      <c r="K28" s="204">
        <v>18.14</v>
      </c>
      <c r="L28" s="187">
        <v>208</v>
      </c>
      <c r="M28" s="126">
        <f t="shared" si="0"/>
        <v>0</v>
      </c>
      <c r="N28" s="126">
        <f t="shared" si="1"/>
        <v>0</v>
      </c>
      <c r="O28" s="23" t="s">
        <v>537</v>
      </c>
      <c r="S28" s="98"/>
    </row>
    <row r="29" spans="1:19" s="101" customFormat="1" ht="13.5" hidden="1" customHeight="1" x14ac:dyDescent="0.25">
      <c r="A29" s="201" t="s">
        <v>359</v>
      </c>
      <c r="B29" s="197" t="s">
        <v>367</v>
      </c>
      <c r="C29" s="191" t="s">
        <v>377</v>
      </c>
      <c r="D29" s="192" t="s">
        <v>378</v>
      </c>
      <c r="E29" s="198" t="s">
        <v>128</v>
      </c>
      <c r="F29" s="198" t="s">
        <v>39</v>
      </c>
      <c r="G29" s="121" t="s">
        <v>547</v>
      </c>
      <c r="H29" s="124" t="s">
        <v>548</v>
      </c>
      <c r="I29" s="121"/>
      <c r="J29" s="121" t="s">
        <v>535</v>
      </c>
      <c r="K29" s="204">
        <v>24.07</v>
      </c>
      <c r="L29" s="206">
        <v>52</v>
      </c>
      <c r="M29" s="126">
        <f t="shared" si="0"/>
        <v>0</v>
      </c>
      <c r="N29" s="126">
        <f t="shared" si="1"/>
        <v>0</v>
      </c>
      <c r="O29" s="23" t="s">
        <v>537</v>
      </c>
      <c r="S29" s="98"/>
    </row>
    <row r="30" spans="1:19" s="101" customFormat="1" ht="13.5" hidden="1" customHeight="1" x14ac:dyDescent="0.25">
      <c r="A30" s="186" t="s">
        <v>359</v>
      </c>
      <c r="B30" s="193" t="s">
        <v>367</v>
      </c>
      <c r="C30" s="191" t="s">
        <v>377</v>
      </c>
      <c r="D30" s="192" t="s">
        <v>378</v>
      </c>
      <c r="E30" s="194" t="s">
        <v>374</v>
      </c>
      <c r="F30" s="194" t="s">
        <v>39</v>
      </c>
      <c r="G30" s="121" t="s">
        <v>547</v>
      </c>
      <c r="H30" s="124" t="s">
        <v>548</v>
      </c>
      <c r="I30" s="121"/>
      <c r="J30" s="121" t="s">
        <v>535</v>
      </c>
      <c r="K30" s="204">
        <v>24.07</v>
      </c>
      <c r="L30" s="187">
        <v>208</v>
      </c>
      <c r="M30" s="126">
        <f t="shared" si="0"/>
        <v>0</v>
      </c>
      <c r="N30" s="126">
        <f t="shared" si="1"/>
        <v>0</v>
      </c>
      <c r="O30" s="23" t="s">
        <v>537</v>
      </c>
      <c r="S30" s="98"/>
    </row>
    <row r="31" spans="1:19" s="101" customFormat="1" ht="13.5" customHeight="1" x14ac:dyDescent="0.2">
      <c r="A31" s="201" t="s">
        <v>359</v>
      </c>
      <c r="B31" s="197" t="s">
        <v>367</v>
      </c>
      <c r="C31" s="188" t="s">
        <v>379</v>
      </c>
      <c r="D31" s="189" t="s">
        <v>380</v>
      </c>
      <c r="E31" s="198" t="s">
        <v>129</v>
      </c>
      <c r="F31" s="198" t="s">
        <v>9</v>
      </c>
      <c r="G31" s="121" t="s">
        <v>547</v>
      </c>
      <c r="H31" s="124" t="s">
        <v>553</v>
      </c>
      <c r="I31" s="121"/>
      <c r="J31" s="121" t="s">
        <v>535</v>
      </c>
      <c r="K31" s="202">
        <v>5.74</v>
      </c>
      <c r="L31" s="206">
        <v>250</v>
      </c>
      <c r="M31" s="126">
        <f t="shared" si="0"/>
        <v>119.58333333333333</v>
      </c>
      <c r="N31" s="126">
        <f t="shared" si="1"/>
        <v>1435</v>
      </c>
      <c r="O31" s="23" t="s">
        <v>534</v>
      </c>
      <c r="S31" s="98"/>
    </row>
    <row r="32" spans="1:19" s="101" customFormat="1" ht="13.5" customHeight="1" x14ac:dyDescent="0.2">
      <c r="A32" s="201" t="s">
        <v>359</v>
      </c>
      <c r="B32" s="197" t="s">
        <v>367</v>
      </c>
      <c r="C32" s="188" t="s">
        <v>381</v>
      </c>
      <c r="D32" s="189" t="s">
        <v>382</v>
      </c>
      <c r="E32" s="198" t="s">
        <v>129</v>
      </c>
      <c r="F32" s="198" t="s">
        <v>9</v>
      </c>
      <c r="G32" s="121" t="s">
        <v>547</v>
      </c>
      <c r="H32" s="124" t="s">
        <v>553</v>
      </c>
      <c r="I32" s="121"/>
      <c r="J32" s="121" t="s">
        <v>535</v>
      </c>
      <c r="K32" s="202">
        <v>6.57</v>
      </c>
      <c r="L32" s="206">
        <v>250</v>
      </c>
      <c r="M32" s="126">
        <f t="shared" si="0"/>
        <v>136.875</v>
      </c>
      <c r="N32" s="126">
        <f t="shared" si="1"/>
        <v>1642.5</v>
      </c>
      <c r="O32" s="23" t="s">
        <v>534</v>
      </c>
      <c r="S32" s="98"/>
    </row>
    <row r="33" spans="1:15" ht="13.5" hidden="1" customHeight="1" x14ac:dyDescent="0.2">
      <c r="A33" s="201" t="s">
        <v>359</v>
      </c>
      <c r="B33" s="197" t="s">
        <v>367</v>
      </c>
      <c r="C33" s="190" t="s">
        <v>383</v>
      </c>
      <c r="D33" s="189" t="s">
        <v>384</v>
      </c>
      <c r="E33" s="198" t="s">
        <v>13</v>
      </c>
      <c r="F33" s="198" t="s">
        <v>18</v>
      </c>
      <c r="G33" s="121" t="s">
        <v>547</v>
      </c>
      <c r="H33" s="124" t="s">
        <v>551</v>
      </c>
      <c r="I33" s="41"/>
      <c r="J33" s="121" t="s">
        <v>535</v>
      </c>
      <c r="K33" s="202">
        <v>3.32</v>
      </c>
      <c r="L33" s="206">
        <v>250</v>
      </c>
      <c r="M33" s="126">
        <f t="shared" si="0"/>
        <v>0</v>
      </c>
      <c r="N33" s="126">
        <f t="shared" si="1"/>
        <v>0</v>
      </c>
      <c r="O33" s="23" t="s">
        <v>537</v>
      </c>
    </row>
    <row r="34" spans="1:15" ht="13.5" hidden="1" customHeight="1" x14ac:dyDescent="0.2">
      <c r="A34" s="201" t="s">
        <v>359</v>
      </c>
      <c r="B34" s="197" t="s">
        <v>367</v>
      </c>
      <c r="C34" s="190" t="s">
        <v>385</v>
      </c>
      <c r="D34" s="189" t="s">
        <v>386</v>
      </c>
      <c r="E34" s="198" t="s">
        <v>128</v>
      </c>
      <c r="F34" s="198" t="s">
        <v>18</v>
      </c>
      <c r="G34" s="121" t="s">
        <v>547</v>
      </c>
      <c r="H34" s="124" t="s">
        <v>548</v>
      </c>
      <c r="I34" s="41"/>
      <c r="J34" s="121" t="s">
        <v>535</v>
      </c>
      <c r="K34" s="202">
        <v>4.78</v>
      </c>
      <c r="L34" s="206">
        <v>52</v>
      </c>
      <c r="M34" s="126">
        <f t="shared" si="0"/>
        <v>0</v>
      </c>
      <c r="N34" s="126">
        <f t="shared" si="1"/>
        <v>0</v>
      </c>
      <c r="O34" s="23" t="s">
        <v>537</v>
      </c>
    </row>
    <row r="35" spans="1:15" ht="13.5" hidden="1" customHeight="1" x14ac:dyDescent="0.25">
      <c r="A35" s="201" t="s">
        <v>359</v>
      </c>
      <c r="B35" s="197" t="s">
        <v>367</v>
      </c>
      <c r="C35" s="195" t="s">
        <v>385</v>
      </c>
      <c r="D35" s="192" t="s">
        <v>386</v>
      </c>
      <c r="E35" s="198" t="s">
        <v>374</v>
      </c>
      <c r="F35" s="198" t="s">
        <v>18</v>
      </c>
      <c r="G35" s="121" t="s">
        <v>547</v>
      </c>
      <c r="H35" s="124" t="s">
        <v>548</v>
      </c>
      <c r="I35" s="41"/>
      <c r="J35" s="121" t="s">
        <v>535</v>
      </c>
      <c r="K35" s="204">
        <v>4.78</v>
      </c>
      <c r="L35" s="206">
        <v>208</v>
      </c>
      <c r="M35" s="126">
        <f t="shared" si="0"/>
        <v>0</v>
      </c>
      <c r="N35" s="126">
        <f t="shared" si="1"/>
        <v>0</v>
      </c>
      <c r="O35" s="23" t="s">
        <v>537</v>
      </c>
    </row>
    <row r="36" spans="1:15" ht="13.5" hidden="1" customHeight="1" x14ac:dyDescent="0.2">
      <c r="A36" s="201" t="s">
        <v>359</v>
      </c>
      <c r="B36" s="197" t="s">
        <v>367</v>
      </c>
      <c r="C36" s="188" t="s">
        <v>387</v>
      </c>
      <c r="D36" s="189" t="s">
        <v>388</v>
      </c>
      <c r="E36" s="198" t="s">
        <v>5</v>
      </c>
      <c r="F36" s="198" t="s">
        <v>39</v>
      </c>
      <c r="G36" s="121" t="s">
        <v>546</v>
      </c>
      <c r="H36" s="124"/>
      <c r="I36" s="121"/>
      <c r="J36" s="121" t="s">
        <v>535</v>
      </c>
      <c r="K36" s="203">
        <v>26.06</v>
      </c>
      <c r="L36" s="206">
        <v>250</v>
      </c>
      <c r="M36" s="126">
        <f t="shared" si="0"/>
        <v>0</v>
      </c>
      <c r="N36" s="126">
        <f t="shared" si="1"/>
        <v>0</v>
      </c>
      <c r="O36" s="23" t="s">
        <v>538</v>
      </c>
    </row>
    <row r="37" spans="1:15" ht="13.5" hidden="1" customHeight="1" x14ac:dyDescent="0.2">
      <c r="A37" s="201" t="s">
        <v>359</v>
      </c>
      <c r="B37" s="197" t="s">
        <v>367</v>
      </c>
      <c r="C37" s="188" t="s">
        <v>389</v>
      </c>
      <c r="D37" s="189" t="s">
        <v>390</v>
      </c>
      <c r="E37" s="198" t="s">
        <v>129</v>
      </c>
      <c r="F37" s="198" t="s">
        <v>9</v>
      </c>
      <c r="G37" s="121" t="s">
        <v>547</v>
      </c>
      <c r="H37" s="124" t="s">
        <v>553</v>
      </c>
      <c r="I37" s="41"/>
      <c r="J37" s="121" t="s">
        <v>535</v>
      </c>
      <c r="K37" s="202">
        <v>6.04</v>
      </c>
      <c r="L37" s="206">
        <v>250</v>
      </c>
      <c r="M37" s="126">
        <f t="shared" si="0"/>
        <v>0</v>
      </c>
      <c r="N37" s="126">
        <f t="shared" si="1"/>
        <v>0</v>
      </c>
      <c r="O37" s="23" t="s">
        <v>538</v>
      </c>
    </row>
    <row r="38" spans="1:15" ht="13.5" hidden="1" customHeight="1" x14ac:dyDescent="0.2">
      <c r="A38" s="201" t="s">
        <v>359</v>
      </c>
      <c r="B38" s="197" t="s">
        <v>367</v>
      </c>
      <c r="C38" s="188" t="s">
        <v>391</v>
      </c>
      <c r="D38" s="189" t="s">
        <v>392</v>
      </c>
      <c r="E38" s="198" t="s">
        <v>129</v>
      </c>
      <c r="F38" s="198" t="s">
        <v>9</v>
      </c>
      <c r="G38" s="121" t="s">
        <v>547</v>
      </c>
      <c r="H38" s="124" t="s">
        <v>553</v>
      </c>
      <c r="I38" s="41"/>
      <c r="J38" s="121" t="s">
        <v>535</v>
      </c>
      <c r="K38" s="202">
        <v>6.3</v>
      </c>
      <c r="L38" s="206">
        <v>250</v>
      </c>
      <c r="M38" s="126">
        <f t="shared" si="0"/>
        <v>0</v>
      </c>
      <c r="N38" s="126">
        <f t="shared" si="1"/>
        <v>0</v>
      </c>
      <c r="O38" s="23" t="s">
        <v>538</v>
      </c>
    </row>
    <row r="39" spans="1:15" ht="13.5" hidden="1" customHeight="1" x14ac:dyDescent="0.2">
      <c r="A39" s="201" t="s">
        <v>359</v>
      </c>
      <c r="B39" s="197" t="s">
        <v>367</v>
      </c>
      <c r="C39" s="188" t="s">
        <v>393</v>
      </c>
      <c r="D39" s="189" t="s">
        <v>394</v>
      </c>
      <c r="E39" s="198" t="s">
        <v>16</v>
      </c>
      <c r="F39" s="198" t="s">
        <v>39</v>
      </c>
      <c r="G39" s="121" t="s">
        <v>547</v>
      </c>
      <c r="H39" s="124" t="s">
        <v>553</v>
      </c>
      <c r="I39" s="41"/>
      <c r="J39" s="121" t="s">
        <v>535</v>
      </c>
      <c r="K39" s="202">
        <v>17.71</v>
      </c>
      <c r="L39" s="206">
        <v>125</v>
      </c>
      <c r="M39" s="126">
        <f t="shared" si="0"/>
        <v>0</v>
      </c>
      <c r="N39" s="126">
        <f t="shared" si="1"/>
        <v>0</v>
      </c>
      <c r="O39" s="23" t="s">
        <v>538</v>
      </c>
    </row>
    <row r="40" spans="1:15" ht="13.5" customHeight="1" x14ac:dyDescent="0.2">
      <c r="A40" s="201" t="s">
        <v>359</v>
      </c>
      <c r="B40" s="197" t="s">
        <v>367</v>
      </c>
      <c r="C40" s="188" t="s">
        <v>395</v>
      </c>
      <c r="D40" s="189" t="s">
        <v>396</v>
      </c>
      <c r="E40" s="198" t="s">
        <v>129</v>
      </c>
      <c r="F40" s="198" t="s">
        <v>9</v>
      </c>
      <c r="G40" s="121" t="s">
        <v>547</v>
      </c>
      <c r="H40" s="124" t="s">
        <v>553</v>
      </c>
      <c r="I40" s="41"/>
      <c r="J40" s="121" t="s">
        <v>535</v>
      </c>
      <c r="K40" s="202">
        <v>6.31</v>
      </c>
      <c r="L40" s="206">
        <v>250</v>
      </c>
      <c r="M40" s="126">
        <f t="shared" si="0"/>
        <v>131.45833333333334</v>
      </c>
      <c r="N40" s="126">
        <f t="shared" si="1"/>
        <v>1577.5</v>
      </c>
      <c r="O40" s="23" t="s">
        <v>534</v>
      </c>
    </row>
    <row r="41" spans="1:15" ht="13.5" customHeight="1" x14ac:dyDescent="0.2">
      <c r="A41" s="201" t="s">
        <v>359</v>
      </c>
      <c r="B41" s="197" t="s">
        <v>367</v>
      </c>
      <c r="C41" s="188" t="s">
        <v>397</v>
      </c>
      <c r="D41" s="189" t="s">
        <v>398</v>
      </c>
      <c r="E41" s="198" t="s">
        <v>129</v>
      </c>
      <c r="F41" s="198" t="s">
        <v>9</v>
      </c>
      <c r="G41" s="121" t="s">
        <v>547</v>
      </c>
      <c r="H41" s="124" t="s">
        <v>553</v>
      </c>
      <c r="I41" s="41"/>
      <c r="J41" s="121" t="s">
        <v>535</v>
      </c>
      <c r="K41" s="203">
        <v>5.72</v>
      </c>
      <c r="L41" s="206">
        <v>250</v>
      </c>
      <c r="M41" s="126">
        <f t="shared" si="0"/>
        <v>119.16666666666667</v>
      </c>
      <c r="N41" s="126">
        <f t="shared" si="1"/>
        <v>1430</v>
      </c>
      <c r="O41" s="23" t="s">
        <v>534</v>
      </c>
    </row>
    <row r="42" spans="1:15" ht="13.5" customHeight="1" x14ac:dyDescent="0.2">
      <c r="A42" s="201" t="s">
        <v>359</v>
      </c>
      <c r="B42" s="197" t="s">
        <v>367</v>
      </c>
      <c r="C42" s="188" t="s">
        <v>399</v>
      </c>
      <c r="D42" s="189" t="s">
        <v>400</v>
      </c>
      <c r="E42" s="198" t="s">
        <v>16</v>
      </c>
      <c r="F42" s="198" t="s">
        <v>39</v>
      </c>
      <c r="G42" s="121" t="s">
        <v>547</v>
      </c>
      <c r="H42" s="124" t="s">
        <v>553</v>
      </c>
      <c r="I42" s="41"/>
      <c r="J42" s="121" t="s">
        <v>535</v>
      </c>
      <c r="K42" s="202">
        <v>14.08</v>
      </c>
      <c r="L42" s="206">
        <v>125</v>
      </c>
      <c r="M42" s="126">
        <f t="shared" si="0"/>
        <v>146.66666666666666</v>
      </c>
      <c r="N42" s="126">
        <f t="shared" si="1"/>
        <v>1760</v>
      </c>
      <c r="O42" s="23" t="s">
        <v>534</v>
      </c>
    </row>
    <row r="43" spans="1:15" ht="13.5" hidden="1" customHeight="1" x14ac:dyDescent="0.2">
      <c r="A43" s="201" t="s">
        <v>359</v>
      </c>
      <c r="B43" s="197" t="s">
        <v>367</v>
      </c>
      <c r="C43" s="188" t="s">
        <v>401</v>
      </c>
      <c r="D43" s="189" t="s">
        <v>402</v>
      </c>
      <c r="E43" s="198" t="s">
        <v>16</v>
      </c>
      <c r="F43" s="198" t="s">
        <v>18</v>
      </c>
      <c r="G43" s="121" t="s">
        <v>547</v>
      </c>
      <c r="H43" s="124" t="s">
        <v>553</v>
      </c>
      <c r="I43" s="41"/>
      <c r="J43" s="121" t="s">
        <v>535</v>
      </c>
      <c r="K43" s="202">
        <v>17.489999999999998</v>
      </c>
      <c r="L43" s="206">
        <v>125</v>
      </c>
      <c r="M43" s="126">
        <f t="shared" si="0"/>
        <v>0</v>
      </c>
      <c r="N43" s="126">
        <f t="shared" si="1"/>
        <v>0</v>
      </c>
      <c r="O43" s="23" t="s">
        <v>538</v>
      </c>
    </row>
    <row r="44" spans="1:15" ht="13.5" customHeight="1" x14ac:dyDescent="0.2">
      <c r="A44" s="201" t="s">
        <v>359</v>
      </c>
      <c r="B44" s="197" t="s">
        <v>367</v>
      </c>
      <c r="C44" s="188" t="s">
        <v>403</v>
      </c>
      <c r="D44" s="189" t="s">
        <v>404</v>
      </c>
      <c r="E44" s="198" t="s">
        <v>13</v>
      </c>
      <c r="F44" s="198" t="s">
        <v>28</v>
      </c>
      <c r="G44" s="121" t="s">
        <v>547</v>
      </c>
      <c r="H44" s="124" t="s">
        <v>551</v>
      </c>
      <c r="I44" s="41"/>
      <c r="J44" s="121" t="s">
        <v>535</v>
      </c>
      <c r="K44" s="202">
        <v>9</v>
      </c>
      <c r="L44" s="206">
        <v>250</v>
      </c>
      <c r="M44" s="126">
        <f t="shared" si="0"/>
        <v>187.5</v>
      </c>
      <c r="N44" s="126">
        <f t="shared" si="1"/>
        <v>2250</v>
      </c>
      <c r="O44" s="23" t="s">
        <v>534</v>
      </c>
    </row>
    <row r="45" spans="1:15" ht="13.5" hidden="1" customHeight="1" x14ac:dyDescent="0.2">
      <c r="A45" s="201" t="s">
        <v>359</v>
      </c>
      <c r="B45" s="197" t="s">
        <v>367</v>
      </c>
      <c r="C45" s="188" t="s">
        <v>405</v>
      </c>
      <c r="D45" s="189" t="s">
        <v>406</v>
      </c>
      <c r="E45" s="198" t="s">
        <v>5</v>
      </c>
      <c r="F45" s="198" t="s">
        <v>39</v>
      </c>
      <c r="G45" s="121" t="s">
        <v>546</v>
      </c>
      <c r="H45" s="124"/>
      <c r="I45" s="41"/>
      <c r="J45" s="121" t="s">
        <v>535</v>
      </c>
      <c r="K45" s="203">
        <v>38.39</v>
      </c>
      <c r="L45" s="206">
        <v>250</v>
      </c>
      <c r="M45" s="126">
        <f t="shared" si="0"/>
        <v>0</v>
      </c>
      <c r="N45" s="126">
        <f t="shared" si="1"/>
        <v>0</v>
      </c>
      <c r="O45" s="23" t="s">
        <v>538</v>
      </c>
    </row>
    <row r="46" spans="1:15" ht="13.5" hidden="1" customHeight="1" x14ac:dyDescent="0.2">
      <c r="A46" s="201" t="s">
        <v>359</v>
      </c>
      <c r="B46" s="197" t="s">
        <v>367</v>
      </c>
      <c r="C46" s="188" t="s">
        <v>407</v>
      </c>
      <c r="D46" s="189" t="s">
        <v>408</v>
      </c>
      <c r="E46" s="198" t="s">
        <v>5</v>
      </c>
      <c r="F46" s="198" t="s">
        <v>39</v>
      </c>
      <c r="G46" s="121" t="s">
        <v>546</v>
      </c>
      <c r="H46" s="124"/>
      <c r="I46" s="41"/>
      <c r="J46" s="121" t="s">
        <v>535</v>
      </c>
      <c r="K46" s="203">
        <v>53.91</v>
      </c>
      <c r="L46" s="206">
        <v>250</v>
      </c>
      <c r="M46" s="126">
        <f t="shared" si="0"/>
        <v>0</v>
      </c>
      <c r="N46" s="126">
        <f t="shared" si="1"/>
        <v>0</v>
      </c>
      <c r="O46" s="23" t="s">
        <v>538</v>
      </c>
    </row>
    <row r="47" spans="1:15" ht="13.5" hidden="1" customHeight="1" x14ac:dyDescent="0.25">
      <c r="A47" s="201" t="s">
        <v>359</v>
      </c>
      <c r="B47" s="197" t="s">
        <v>367</v>
      </c>
      <c r="C47" s="191" t="s">
        <v>409</v>
      </c>
      <c r="D47" s="192" t="s">
        <v>410</v>
      </c>
      <c r="E47" s="198" t="s">
        <v>128</v>
      </c>
      <c r="F47" s="198" t="s">
        <v>39</v>
      </c>
      <c r="G47" s="121" t="s">
        <v>547</v>
      </c>
      <c r="H47" s="124" t="s">
        <v>548</v>
      </c>
      <c r="I47" s="41"/>
      <c r="J47" s="121" t="s">
        <v>535</v>
      </c>
      <c r="K47" s="204">
        <v>26.6</v>
      </c>
      <c r="L47" s="206">
        <v>52</v>
      </c>
      <c r="M47" s="126">
        <f t="shared" si="0"/>
        <v>0</v>
      </c>
      <c r="N47" s="126">
        <f t="shared" si="1"/>
        <v>0</v>
      </c>
      <c r="O47" s="23" t="s">
        <v>537</v>
      </c>
    </row>
    <row r="48" spans="1:15" ht="13.5" hidden="1" customHeight="1" x14ac:dyDescent="0.25">
      <c r="A48" s="201" t="s">
        <v>359</v>
      </c>
      <c r="B48" s="197" t="s">
        <v>367</v>
      </c>
      <c r="C48" s="191" t="s">
        <v>409</v>
      </c>
      <c r="D48" s="192" t="s">
        <v>410</v>
      </c>
      <c r="E48" s="198" t="s">
        <v>374</v>
      </c>
      <c r="F48" s="198" t="s">
        <v>39</v>
      </c>
      <c r="G48" s="121" t="s">
        <v>547</v>
      </c>
      <c r="H48" s="124" t="s">
        <v>548</v>
      </c>
      <c r="I48" s="41"/>
      <c r="J48" s="121" t="s">
        <v>535</v>
      </c>
      <c r="K48" s="204">
        <v>26.6</v>
      </c>
      <c r="L48" s="206">
        <v>208</v>
      </c>
      <c r="M48" s="126">
        <f t="shared" si="0"/>
        <v>0</v>
      </c>
      <c r="N48" s="126">
        <f t="shared" si="1"/>
        <v>0</v>
      </c>
      <c r="O48" s="23" t="s">
        <v>537</v>
      </c>
    </row>
    <row r="49" spans="1:15" ht="13.5" hidden="1" customHeight="1" x14ac:dyDescent="0.25">
      <c r="A49" s="201" t="s">
        <v>359</v>
      </c>
      <c r="B49" s="197" t="s">
        <v>367</v>
      </c>
      <c r="C49" s="191" t="s">
        <v>411</v>
      </c>
      <c r="D49" s="192" t="s">
        <v>412</v>
      </c>
      <c r="E49" s="198" t="s">
        <v>2</v>
      </c>
      <c r="F49" s="198" t="s">
        <v>39</v>
      </c>
      <c r="G49" s="121" t="s">
        <v>547</v>
      </c>
      <c r="H49" s="124" t="s">
        <v>548</v>
      </c>
      <c r="I49" s="41"/>
      <c r="J49" s="121" t="s">
        <v>535</v>
      </c>
      <c r="K49" s="204">
        <v>18.16</v>
      </c>
      <c r="L49" s="206">
        <v>250</v>
      </c>
      <c r="M49" s="126">
        <f t="shared" si="0"/>
        <v>0</v>
      </c>
      <c r="N49" s="126">
        <f t="shared" si="1"/>
        <v>0</v>
      </c>
      <c r="O49" s="23" t="s">
        <v>537</v>
      </c>
    </row>
    <row r="50" spans="1:15" ht="13.5" hidden="1" customHeight="1" x14ac:dyDescent="0.25">
      <c r="A50" s="201" t="s">
        <v>359</v>
      </c>
      <c r="B50" s="197" t="s">
        <v>367</v>
      </c>
      <c r="C50" s="191" t="s">
        <v>413</v>
      </c>
      <c r="D50" s="192" t="s">
        <v>414</v>
      </c>
      <c r="E50" s="198" t="s">
        <v>2</v>
      </c>
      <c r="F50" s="198" t="s">
        <v>39</v>
      </c>
      <c r="G50" s="121" t="s">
        <v>547</v>
      </c>
      <c r="H50" s="124" t="s">
        <v>548</v>
      </c>
      <c r="I50" s="41"/>
      <c r="J50" s="121" t="s">
        <v>535</v>
      </c>
      <c r="K50" s="204">
        <v>24.43</v>
      </c>
      <c r="L50" s="206">
        <v>250</v>
      </c>
      <c r="M50" s="126">
        <f t="shared" si="0"/>
        <v>0</v>
      </c>
      <c r="N50" s="126">
        <f t="shared" si="1"/>
        <v>0</v>
      </c>
      <c r="O50" s="23" t="s">
        <v>537</v>
      </c>
    </row>
    <row r="51" spans="1:15" ht="13.5" hidden="1" customHeight="1" x14ac:dyDescent="0.25">
      <c r="A51" s="201" t="s">
        <v>359</v>
      </c>
      <c r="B51" s="197" t="s">
        <v>367</v>
      </c>
      <c r="C51" s="191" t="s">
        <v>415</v>
      </c>
      <c r="D51" s="192" t="s">
        <v>416</v>
      </c>
      <c r="E51" s="198" t="s">
        <v>128</v>
      </c>
      <c r="F51" s="198" t="s">
        <v>39</v>
      </c>
      <c r="G51" s="121" t="s">
        <v>547</v>
      </c>
      <c r="H51" s="124" t="s">
        <v>548</v>
      </c>
      <c r="I51" s="41"/>
      <c r="J51" s="121" t="s">
        <v>535</v>
      </c>
      <c r="K51" s="205">
        <v>24.36</v>
      </c>
      <c r="L51" s="206">
        <v>52</v>
      </c>
      <c r="M51" s="126">
        <f t="shared" si="0"/>
        <v>0</v>
      </c>
      <c r="N51" s="126">
        <f t="shared" si="1"/>
        <v>0</v>
      </c>
      <c r="O51" s="23" t="s">
        <v>537</v>
      </c>
    </row>
    <row r="52" spans="1:15" ht="13.5" hidden="1" customHeight="1" x14ac:dyDescent="0.25">
      <c r="A52" s="201" t="s">
        <v>359</v>
      </c>
      <c r="B52" s="197" t="s">
        <v>367</v>
      </c>
      <c r="C52" s="191" t="s">
        <v>415</v>
      </c>
      <c r="D52" s="192" t="s">
        <v>416</v>
      </c>
      <c r="E52" s="198" t="s">
        <v>374</v>
      </c>
      <c r="F52" s="198" t="s">
        <v>39</v>
      </c>
      <c r="G52" s="121" t="s">
        <v>547</v>
      </c>
      <c r="H52" s="124" t="s">
        <v>548</v>
      </c>
      <c r="I52" s="41"/>
      <c r="J52" s="121" t="s">
        <v>535</v>
      </c>
      <c r="K52" s="204">
        <v>24.36</v>
      </c>
      <c r="L52" s="206">
        <v>208</v>
      </c>
      <c r="M52" s="126">
        <f t="shared" si="0"/>
        <v>0</v>
      </c>
      <c r="N52" s="126">
        <f t="shared" si="1"/>
        <v>0</v>
      </c>
      <c r="O52" s="23" t="s">
        <v>537</v>
      </c>
    </row>
    <row r="53" spans="1:15" ht="13.5" hidden="1" customHeight="1" x14ac:dyDescent="0.25">
      <c r="A53" s="201" t="s">
        <v>359</v>
      </c>
      <c r="B53" s="197" t="s">
        <v>367</v>
      </c>
      <c r="C53" s="191" t="s">
        <v>417</v>
      </c>
      <c r="D53" s="192" t="s">
        <v>418</v>
      </c>
      <c r="E53" s="198" t="s">
        <v>128</v>
      </c>
      <c r="F53" s="198" t="s">
        <v>39</v>
      </c>
      <c r="G53" s="121" t="s">
        <v>547</v>
      </c>
      <c r="H53" s="124" t="s">
        <v>548</v>
      </c>
      <c r="I53" s="41"/>
      <c r="J53" s="121" t="s">
        <v>535</v>
      </c>
      <c r="K53" s="205">
        <v>17.87</v>
      </c>
      <c r="L53" s="206">
        <v>52</v>
      </c>
      <c r="M53" s="126">
        <f t="shared" si="0"/>
        <v>0</v>
      </c>
      <c r="N53" s="126">
        <f t="shared" si="1"/>
        <v>0</v>
      </c>
      <c r="O53" s="23" t="s">
        <v>537</v>
      </c>
    </row>
    <row r="54" spans="1:15" ht="13.5" hidden="1" customHeight="1" x14ac:dyDescent="0.25">
      <c r="A54" s="201" t="s">
        <v>359</v>
      </c>
      <c r="B54" s="197" t="s">
        <v>367</v>
      </c>
      <c r="C54" s="195" t="s">
        <v>417</v>
      </c>
      <c r="D54" s="192" t="s">
        <v>418</v>
      </c>
      <c r="E54" s="198" t="s">
        <v>374</v>
      </c>
      <c r="F54" s="198" t="s">
        <v>39</v>
      </c>
      <c r="G54" s="121" t="s">
        <v>547</v>
      </c>
      <c r="H54" s="124" t="s">
        <v>548</v>
      </c>
      <c r="I54" s="41"/>
      <c r="J54" s="121" t="s">
        <v>535</v>
      </c>
      <c r="K54" s="204">
        <v>17.87</v>
      </c>
      <c r="L54" s="206">
        <v>208</v>
      </c>
      <c r="M54" s="126">
        <f t="shared" si="0"/>
        <v>0</v>
      </c>
      <c r="N54" s="126">
        <f t="shared" si="1"/>
        <v>0</v>
      </c>
      <c r="O54" s="23" t="s">
        <v>537</v>
      </c>
    </row>
    <row r="55" spans="1:15" ht="13.5" hidden="1" customHeight="1" x14ac:dyDescent="0.2">
      <c r="A55" s="201" t="s">
        <v>359</v>
      </c>
      <c r="B55" s="197" t="s">
        <v>367</v>
      </c>
      <c r="C55" s="190" t="s">
        <v>419</v>
      </c>
      <c r="D55" s="189" t="s">
        <v>364</v>
      </c>
      <c r="E55" s="198" t="s">
        <v>9</v>
      </c>
      <c r="F55" s="198" t="s">
        <v>24</v>
      </c>
      <c r="G55" s="121" t="s">
        <v>546</v>
      </c>
      <c r="H55" s="124"/>
      <c r="I55" s="41"/>
      <c r="J55" s="121" t="s">
        <v>535</v>
      </c>
      <c r="K55" s="203">
        <v>19.89</v>
      </c>
      <c r="L55" s="206">
        <v>125</v>
      </c>
      <c r="M55" s="126">
        <f t="shared" si="0"/>
        <v>0</v>
      </c>
      <c r="N55" s="126">
        <f t="shared" si="1"/>
        <v>0</v>
      </c>
      <c r="O55" s="23" t="s">
        <v>536</v>
      </c>
    </row>
    <row r="56" spans="1:15" ht="13.5" customHeight="1" x14ac:dyDescent="0.25">
      <c r="A56" s="201" t="s">
        <v>359</v>
      </c>
      <c r="B56" s="197" t="s">
        <v>367</v>
      </c>
      <c r="C56" s="195" t="s">
        <v>420</v>
      </c>
      <c r="D56" s="192" t="s">
        <v>421</v>
      </c>
      <c r="E56" s="198" t="s">
        <v>128</v>
      </c>
      <c r="F56" s="198" t="s">
        <v>39</v>
      </c>
      <c r="G56" s="121" t="s">
        <v>547</v>
      </c>
      <c r="H56" s="124" t="s">
        <v>550</v>
      </c>
      <c r="I56" s="41"/>
      <c r="J56" s="121" t="s">
        <v>535</v>
      </c>
      <c r="K56" s="205">
        <v>49</v>
      </c>
      <c r="L56" s="206">
        <v>52</v>
      </c>
      <c r="M56" s="126">
        <f t="shared" si="0"/>
        <v>212.33333333333334</v>
      </c>
      <c r="N56" s="126">
        <f t="shared" si="1"/>
        <v>2548</v>
      </c>
      <c r="O56" s="23" t="s">
        <v>534</v>
      </c>
    </row>
    <row r="57" spans="1:15" ht="13.5" customHeight="1" x14ac:dyDescent="0.25">
      <c r="A57" s="201" t="s">
        <v>359</v>
      </c>
      <c r="B57" s="197" t="s">
        <v>367</v>
      </c>
      <c r="C57" s="195" t="s">
        <v>420</v>
      </c>
      <c r="D57" s="192" t="s">
        <v>421</v>
      </c>
      <c r="E57" s="198" t="s">
        <v>374</v>
      </c>
      <c r="F57" s="198" t="s">
        <v>39</v>
      </c>
      <c r="G57" s="121" t="s">
        <v>547</v>
      </c>
      <c r="H57" s="124" t="s">
        <v>550</v>
      </c>
      <c r="I57" s="41"/>
      <c r="J57" s="121" t="s">
        <v>535</v>
      </c>
      <c r="K57" s="204">
        <v>49</v>
      </c>
      <c r="L57" s="206">
        <v>208</v>
      </c>
      <c r="M57" s="126">
        <f t="shared" si="0"/>
        <v>849.33333333333337</v>
      </c>
      <c r="N57" s="126">
        <f t="shared" si="1"/>
        <v>10192</v>
      </c>
      <c r="O57" s="23" t="s">
        <v>534</v>
      </c>
    </row>
    <row r="58" spans="1:15" ht="13.5" customHeight="1" x14ac:dyDescent="0.25">
      <c r="A58" s="201" t="s">
        <v>359</v>
      </c>
      <c r="B58" s="197" t="s">
        <v>367</v>
      </c>
      <c r="C58" s="191" t="s">
        <v>422</v>
      </c>
      <c r="D58" s="192" t="s">
        <v>423</v>
      </c>
      <c r="E58" s="198" t="s">
        <v>128</v>
      </c>
      <c r="F58" s="198" t="s">
        <v>39</v>
      </c>
      <c r="G58" s="121" t="s">
        <v>547</v>
      </c>
      <c r="H58" s="124" t="s">
        <v>548</v>
      </c>
      <c r="I58" s="41"/>
      <c r="J58" s="121" t="s">
        <v>535</v>
      </c>
      <c r="K58" s="205">
        <v>18.489999999999998</v>
      </c>
      <c r="L58" s="206">
        <v>52</v>
      </c>
      <c r="M58" s="126">
        <f t="shared" si="0"/>
        <v>80.123333333333321</v>
      </c>
      <c r="N58" s="126">
        <f t="shared" si="1"/>
        <v>961.4799999999999</v>
      </c>
      <c r="O58" s="23" t="s">
        <v>534</v>
      </c>
    </row>
    <row r="59" spans="1:15" ht="13.5" customHeight="1" x14ac:dyDescent="0.25">
      <c r="A59" s="201" t="s">
        <v>359</v>
      </c>
      <c r="B59" s="197" t="s">
        <v>367</v>
      </c>
      <c r="C59" s="191" t="s">
        <v>422</v>
      </c>
      <c r="D59" s="192" t="s">
        <v>423</v>
      </c>
      <c r="E59" s="198" t="s">
        <v>374</v>
      </c>
      <c r="F59" s="198" t="s">
        <v>39</v>
      </c>
      <c r="G59" s="121" t="s">
        <v>547</v>
      </c>
      <c r="H59" s="124" t="s">
        <v>548</v>
      </c>
      <c r="I59" s="41"/>
      <c r="J59" s="121" t="s">
        <v>535</v>
      </c>
      <c r="K59" s="204">
        <v>18.489999999999998</v>
      </c>
      <c r="L59" s="206">
        <v>208</v>
      </c>
      <c r="M59" s="126">
        <f t="shared" si="0"/>
        <v>320.49333333333328</v>
      </c>
      <c r="N59" s="126">
        <f t="shared" si="1"/>
        <v>3845.9199999999996</v>
      </c>
      <c r="O59" s="23" t="s">
        <v>534</v>
      </c>
    </row>
    <row r="60" spans="1:15" ht="13.5" hidden="1" customHeight="1" x14ac:dyDescent="0.25">
      <c r="A60" s="201" t="s">
        <v>359</v>
      </c>
      <c r="B60" s="197" t="s">
        <v>367</v>
      </c>
      <c r="C60" s="191" t="s">
        <v>424</v>
      </c>
      <c r="D60" s="192" t="s">
        <v>425</v>
      </c>
      <c r="E60" s="198" t="s">
        <v>128</v>
      </c>
      <c r="F60" s="198" t="s">
        <v>39</v>
      </c>
      <c r="G60" s="121" t="s">
        <v>547</v>
      </c>
      <c r="H60" s="124" t="s">
        <v>548</v>
      </c>
      <c r="I60" s="41"/>
      <c r="J60" s="121" t="s">
        <v>535</v>
      </c>
      <c r="K60" s="205">
        <v>18.39</v>
      </c>
      <c r="L60" s="206">
        <v>52</v>
      </c>
      <c r="M60" s="126">
        <f t="shared" si="0"/>
        <v>0</v>
      </c>
      <c r="N60" s="126">
        <f t="shared" si="1"/>
        <v>0</v>
      </c>
      <c r="O60" s="23" t="s">
        <v>538</v>
      </c>
    </row>
    <row r="61" spans="1:15" ht="13.5" hidden="1" customHeight="1" x14ac:dyDescent="0.25">
      <c r="A61" s="201" t="s">
        <v>359</v>
      </c>
      <c r="B61" s="197" t="s">
        <v>367</v>
      </c>
      <c r="C61" s="191" t="s">
        <v>424</v>
      </c>
      <c r="D61" s="192" t="s">
        <v>425</v>
      </c>
      <c r="E61" s="198" t="s">
        <v>374</v>
      </c>
      <c r="F61" s="198" t="s">
        <v>39</v>
      </c>
      <c r="G61" s="121" t="s">
        <v>547</v>
      </c>
      <c r="H61" s="124" t="s">
        <v>548</v>
      </c>
      <c r="I61" s="41"/>
      <c r="J61" s="121" t="s">
        <v>535</v>
      </c>
      <c r="K61" s="204">
        <v>18.39</v>
      </c>
      <c r="L61" s="206">
        <v>208</v>
      </c>
      <c r="M61" s="126">
        <f t="shared" si="0"/>
        <v>0</v>
      </c>
      <c r="N61" s="126">
        <f t="shared" si="1"/>
        <v>0</v>
      </c>
      <c r="O61" s="23" t="s">
        <v>538</v>
      </c>
    </row>
    <row r="62" spans="1:15" ht="13.5" hidden="1" customHeight="1" x14ac:dyDescent="0.25">
      <c r="A62" s="201" t="s">
        <v>359</v>
      </c>
      <c r="B62" s="197" t="s">
        <v>367</v>
      </c>
      <c r="C62" s="191" t="s">
        <v>426</v>
      </c>
      <c r="D62" s="192" t="s">
        <v>427</v>
      </c>
      <c r="E62" s="198" t="s">
        <v>16</v>
      </c>
      <c r="F62" s="198" t="s">
        <v>39</v>
      </c>
      <c r="G62" s="121" t="s">
        <v>547</v>
      </c>
      <c r="H62" s="124" t="s">
        <v>553</v>
      </c>
      <c r="I62" s="41"/>
      <c r="J62" s="121" t="s">
        <v>535</v>
      </c>
      <c r="K62" s="205">
        <v>23.31</v>
      </c>
      <c r="L62" s="206">
        <v>125</v>
      </c>
      <c r="M62" s="126">
        <f t="shared" si="0"/>
        <v>0</v>
      </c>
      <c r="N62" s="126">
        <f t="shared" si="1"/>
        <v>0</v>
      </c>
      <c r="O62" s="23" t="s">
        <v>538</v>
      </c>
    </row>
    <row r="63" spans="1:15" ht="13.5" customHeight="1" x14ac:dyDescent="0.2">
      <c r="A63" s="201" t="s">
        <v>359</v>
      </c>
      <c r="B63" s="197" t="s">
        <v>367</v>
      </c>
      <c r="C63" s="188" t="s">
        <v>428</v>
      </c>
      <c r="D63" s="189" t="s">
        <v>429</v>
      </c>
      <c r="E63" s="198" t="s">
        <v>13</v>
      </c>
      <c r="F63" s="198" t="s">
        <v>28</v>
      </c>
      <c r="G63" s="121" t="s">
        <v>547</v>
      </c>
      <c r="H63" s="121" t="s">
        <v>549</v>
      </c>
      <c r="I63" s="41"/>
      <c r="J63" s="121" t="s">
        <v>535</v>
      </c>
      <c r="K63" s="202">
        <v>72.040000000000006</v>
      </c>
      <c r="L63" s="206">
        <v>250</v>
      </c>
      <c r="M63" s="126">
        <f t="shared" si="0"/>
        <v>1500.8333333333333</v>
      </c>
      <c r="N63" s="126">
        <f t="shared" si="1"/>
        <v>18010</v>
      </c>
      <c r="O63" s="23" t="s">
        <v>534</v>
      </c>
    </row>
    <row r="64" spans="1:15" ht="13.5" customHeight="1" x14ac:dyDescent="0.2">
      <c r="A64" s="201" t="s">
        <v>359</v>
      </c>
      <c r="B64" s="197" t="s">
        <v>367</v>
      </c>
      <c r="C64" s="188" t="s">
        <v>430</v>
      </c>
      <c r="D64" s="189" t="s">
        <v>431</v>
      </c>
      <c r="E64" s="198" t="s">
        <v>13</v>
      </c>
      <c r="F64" s="198" t="s">
        <v>28</v>
      </c>
      <c r="G64" s="121" t="s">
        <v>547</v>
      </c>
      <c r="H64" s="121" t="s">
        <v>549</v>
      </c>
      <c r="I64" s="41"/>
      <c r="J64" s="121" t="s">
        <v>535</v>
      </c>
      <c r="K64" s="202">
        <v>18.350000000000001</v>
      </c>
      <c r="L64" s="206">
        <v>250</v>
      </c>
      <c r="M64" s="126">
        <f t="shared" si="0"/>
        <v>382.29166666666669</v>
      </c>
      <c r="N64" s="126">
        <f t="shared" si="1"/>
        <v>4587.5</v>
      </c>
      <c r="O64" s="23" t="s">
        <v>534</v>
      </c>
    </row>
    <row r="65" spans="1:15" ht="13.5" customHeight="1" x14ac:dyDescent="0.25">
      <c r="A65" s="186" t="s">
        <v>359</v>
      </c>
      <c r="B65" s="193" t="s">
        <v>432</v>
      </c>
      <c r="C65" s="191" t="s">
        <v>433</v>
      </c>
      <c r="D65" s="192" t="s">
        <v>434</v>
      </c>
      <c r="E65" s="194" t="s">
        <v>2</v>
      </c>
      <c r="F65" s="194" t="s">
        <v>18</v>
      </c>
      <c r="G65" s="121" t="s">
        <v>547</v>
      </c>
      <c r="H65" s="124" t="s">
        <v>548</v>
      </c>
      <c r="I65" s="41" t="s">
        <v>560</v>
      </c>
      <c r="J65" s="121" t="s">
        <v>535</v>
      </c>
      <c r="K65" s="205">
        <v>51.56</v>
      </c>
      <c r="L65" s="187">
        <v>250</v>
      </c>
      <c r="M65" s="126">
        <f t="shared" si="0"/>
        <v>1074.1666666666667</v>
      </c>
      <c r="N65" s="126">
        <f t="shared" si="1"/>
        <v>12890</v>
      </c>
      <c r="O65" s="23" t="s">
        <v>534</v>
      </c>
    </row>
    <row r="66" spans="1:15" ht="13.5" customHeight="1" x14ac:dyDescent="0.2">
      <c r="A66" s="186" t="s">
        <v>359</v>
      </c>
      <c r="B66" s="193" t="s">
        <v>432</v>
      </c>
      <c r="C66" s="188" t="s">
        <v>435</v>
      </c>
      <c r="D66" s="189" t="s">
        <v>436</v>
      </c>
      <c r="E66" s="194" t="s">
        <v>2</v>
      </c>
      <c r="F66" s="194" t="s">
        <v>18</v>
      </c>
      <c r="G66" s="121" t="s">
        <v>547</v>
      </c>
      <c r="H66" s="121" t="s">
        <v>552</v>
      </c>
      <c r="I66" s="41" t="s">
        <v>560</v>
      </c>
      <c r="J66" s="121" t="s">
        <v>535</v>
      </c>
      <c r="K66" s="202">
        <v>292.39999999999998</v>
      </c>
      <c r="L66" s="187">
        <v>250</v>
      </c>
      <c r="M66" s="126">
        <f t="shared" si="0"/>
        <v>6091.666666666667</v>
      </c>
      <c r="N66" s="126">
        <f t="shared" si="1"/>
        <v>73100</v>
      </c>
      <c r="O66" s="23" t="s">
        <v>534</v>
      </c>
    </row>
    <row r="67" spans="1:15" ht="13.5" hidden="1" customHeight="1" x14ac:dyDescent="0.25">
      <c r="A67" s="186" t="s">
        <v>359</v>
      </c>
      <c r="B67" s="193" t="s">
        <v>432</v>
      </c>
      <c r="C67" s="191" t="s">
        <v>437</v>
      </c>
      <c r="D67" s="192" t="s">
        <v>438</v>
      </c>
      <c r="E67" s="194" t="s">
        <v>13</v>
      </c>
      <c r="F67" s="194" t="s">
        <v>18</v>
      </c>
      <c r="G67" s="121" t="s">
        <v>547</v>
      </c>
      <c r="H67" s="121" t="s">
        <v>551</v>
      </c>
      <c r="I67" s="41" t="s">
        <v>560</v>
      </c>
      <c r="J67" s="121" t="s">
        <v>535</v>
      </c>
      <c r="K67" s="204">
        <v>9.3699999999999992</v>
      </c>
      <c r="L67" s="187">
        <v>250</v>
      </c>
      <c r="M67" s="126">
        <f t="shared" si="0"/>
        <v>0</v>
      </c>
      <c r="N67" s="126">
        <f t="shared" si="1"/>
        <v>0</v>
      </c>
      <c r="O67" s="23" t="s">
        <v>537</v>
      </c>
    </row>
    <row r="68" spans="1:15" ht="13.5" customHeight="1" x14ac:dyDescent="0.25">
      <c r="A68" s="186" t="s">
        <v>359</v>
      </c>
      <c r="B68" s="193" t="s">
        <v>432</v>
      </c>
      <c r="C68" s="191" t="s">
        <v>439</v>
      </c>
      <c r="D68" s="192" t="s">
        <v>440</v>
      </c>
      <c r="E68" s="194" t="s">
        <v>5</v>
      </c>
      <c r="F68" s="194" t="s">
        <v>18</v>
      </c>
      <c r="G68" s="121" t="s">
        <v>546</v>
      </c>
      <c r="H68" s="121"/>
      <c r="I68" s="41" t="s">
        <v>560</v>
      </c>
      <c r="J68" s="121" t="s">
        <v>535</v>
      </c>
      <c r="K68" s="205">
        <v>101.36</v>
      </c>
      <c r="L68" s="187">
        <v>250</v>
      </c>
      <c r="M68" s="126">
        <f t="shared" si="0"/>
        <v>2111.6666666666665</v>
      </c>
      <c r="N68" s="126">
        <f t="shared" si="1"/>
        <v>25340</v>
      </c>
      <c r="O68" s="23" t="s">
        <v>534</v>
      </c>
    </row>
    <row r="69" spans="1:15" ht="13.5" hidden="1" customHeight="1" x14ac:dyDescent="0.2">
      <c r="A69" s="186" t="s">
        <v>359</v>
      </c>
      <c r="B69" s="193" t="s">
        <v>432</v>
      </c>
      <c r="C69" s="188" t="s">
        <v>441</v>
      </c>
      <c r="D69" s="189" t="s">
        <v>442</v>
      </c>
      <c r="E69" s="194" t="s">
        <v>2</v>
      </c>
      <c r="F69" s="194" t="s">
        <v>18</v>
      </c>
      <c r="G69" s="121" t="s">
        <v>547</v>
      </c>
      <c r="H69" s="124" t="s">
        <v>552</v>
      </c>
      <c r="I69" s="41" t="s">
        <v>560</v>
      </c>
      <c r="J69" s="121" t="s">
        <v>535</v>
      </c>
      <c r="K69" s="203">
        <v>6.93</v>
      </c>
      <c r="L69" s="187">
        <v>250</v>
      </c>
      <c r="M69" s="126">
        <f t="shared" si="0"/>
        <v>0</v>
      </c>
      <c r="N69" s="126">
        <f t="shared" si="1"/>
        <v>0</v>
      </c>
      <c r="O69" s="23" t="s">
        <v>537</v>
      </c>
    </row>
    <row r="70" spans="1:15" ht="13.5" hidden="1" customHeight="1" x14ac:dyDescent="0.2">
      <c r="A70" s="186" t="s">
        <v>359</v>
      </c>
      <c r="B70" s="193" t="s">
        <v>432</v>
      </c>
      <c r="C70" s="188" t="s">
        <v>443</v>
      </c>
      <c r="D70" s="189" t="s">
        <v>444</v>
      </c>
      <c r="E70" s="194" t="s">
        <v>2</v>
      </c>
      <c r="F70" s="194" t="s">
        <v>18</v>
      </c>
      <c r="G70" s="121" t="s">
        <v>547</v>
      </c>
      <c r="H70" s="124" t="s">
        <v>552</v>
      </c>
      <c r="I70" s="41" t="s">
        <v>560</v>
      </c>
      <c r="J70" s="121" t="s">
        <v>535</v>
      </c>
      <c r="K70" s="203">
        <v>8.4600000000000009</v>
      </c>
      <c r="L70" s="187">
        <v>250</v>
      </c>
      <c r="M70" s="126">
        <f t="shared" si="0"/>
        <v>0</v>
      </c>
      <c r="N70" s="126">
        <f t="shared" si="1"/>
        <v>0</v>
      </c>
      <c r="O70" s="23" t="s">
        <v>537</v>
      </c>
    </row>
    <row r="71" spans="1:15" ht="13.5" hidden="1" customHeight="1" x14ac:dyDescent="0.2">
      <c r="A71" s="186" t="s">
        <v>359</v>
      </c>
      <c r="B71" s="193" t="s">
        <v>432</v>
      </c>
      <c r="C71" s="188" t="s">
        <v>445</v>
      </c>
      <c r="D71" s="189" t="s">
        <v>446</v>
      </c>
      <c r="E71" s="194" t="s">
        <v>2</v>
      </c>
      <c r="F71" s="194" t="s">
        <v>18</v>
      </c>
      <c r="G71" s="121" t="s">
        <v>547</v>
      </c>
      <c r="H71" s="124" t="s">
        <v>552</v>
      </c>
      <c r="I71" s="41" t="s">
        <v>560</v>
      </c>
      <c r="J71" s="121" t="s">
        <v>535</v>
      </c>
      <c r="K71" s="203">
        <v>4.8499999999999996</v>
      </c>
      <c r="L71" s="187">
        <v>250</v>
      </c>
      <c r="M71" s="126">
        <f t="shared" si="0"/>
        <v>0</v>
      </c>
      <c r="N71" s="126">
        <f t="shared" si="1"/>
        <v>0</v>
      </c>
      <c r="O71" s="23" t="s">
        <v>538</v>
      </c>
    </row>
    <row r="72" spans="1:15" ht="13.5" hidden="1" customHeight="1" x14ac:dyDescent="0.2">
      <c r="A72" s="186" t="s">
        <v>359</v>
      </c>
      <c r="B72" s="193" t="s">
        <v>432</v>
      </c>
      <c r="C72" s="188" t="s">
        <v>447</v>
      </c>
      <c r="D72" s="189" t="s">
        <v>448</v>
      </c>
      <c r="E72" s="194" t="s">
        <v>2</v>
      </c>
      <c r="F72" s="194" t="s">
        <v>18</v>
      </c>
      <c r="G72" s="121" t="s">
        <v>547</v>
      </c>
      <c r="H72" s="124" t="s">
        <v>552</v>
      </c>
      <c r="I72" s="41" t="s">
        <v>560</v>
      </c>
      <c r="J72" s="121" t="s">
        <v>535</v>
      </c>
      <c r="K72" s="203">
        <v>7.47</v>
      </c>
      <c r="L72" s="187">
        <v>250</v>
      </c>
      <c r="M72" s="126">
        <f t="shared" si="0"/>
        <v>0</v>
      </c>
      <c r="N72" s="126">
        <f t="shared" si="1"/>
        <v>0</v>
      </c>
      <c r="O72" s="23" t="s">
        <v>538</v>
      </c>
    </row>
    <row r="73" spans="1:15" ht="13.5" hidden="1" customHeight="1" x14ac:dyDescent="0.2">
      <c r="A73" s="186" t="s">
        <v>359</v>
      </c>
      <c r="B73" s="193" t="s">
        <v>432</v>
      </c>
      <c r="C73" s="188" t="s">
        <v>449</v>
      </c>
      <c r="D73" s="189" t="s">
        <v>450</v>
      </c>
      <c r="E73" s="194" t="s">
        <v>2</v>
      </c>
      <c r="F73" s="194" t="s">
        <v>18</v>
      </c>
      <c r="G73" s="121" t="s">
        <v>547</v>
      </c>
      <c r="H73" s="124" t="s">
        <v>552</v>
      </c>
      <c r="I73" s="41" t="s">
        <v>560</v>
      </c>
      <c r="J73" s="121" t="s">
        <v>535</v>
      </c>
      <c r="K73" s="203">
        <v>6.11</v>
      </c>
      <c r="L73" s="187">
        <v>250</v>
      </c>
      <c r="M73" s="126">
        <f t="shared" si="0"/>
        <v>0</v>
      </c>
      <c r="N73" s="126">
        <f t="shared" si="1"/>
        <v>0</v>
      </c>
      <c r="O73" s="23" t="s">
        <v>538</v>
      </c>
    </row>
    <row r="74" spans="1:15" ht="13.5" hidden="1" customHeight="1" x14ac:dyDescent="0.2">
      <c r="A74" s="186" t="s">
        <v>359</v>
      </c>
      <c r="B74" s="193" t="s">
        <v>432</v>
      </c>
      <c r="C74" s="188" t="s">
        <v>451</v>
      </c>
      <c r="D74" s="189" t="s">
        <v>452</v>
      </c>
      <c r="E74" s="194" t="s">
        <v>2</v>
      </c>
      <c r="F74" s="194" t="s">
        <v>18</v>
      </c>
      <c r="G74" s="121" t="s">
        <v>547</v>
      </c>
      <c r="H74" s="124" t="s">
        <v>552</v>
      </c>
      <c r="I74" s="41" t="s">
        <v>560</v>
      </c>
      <c r="J74" s="121" t="s">
        <v>535</v>
      </c>
      <c r="K74" s="203">
        <v>4.16</v>
      </c>
      <c r="L74" s="187">
        <v>250</v>
      </c>
      <c r="M74" s="126">
        <f t="shared" si="0"/>
        <v>0</v>
      </c>
      <c r="N74" s="126">
        <f t="shared" si="1"/>
        <v>0</v>
      </c>
      <c r="O74" s="23" t="s">
        <v>538</v>
      </c>
    </row>
    <row r="75" spans="1:15" ht="13.15" hidden="1" customHeight="1" x14ac:dyDescent="0.2">
      <c r="A75" s="186" t="s">
        <v>359</v>
      </c>
      <c r="B75" s="193" t="s">
        <v>432</v>
      </c>
      <c r="C75" s="188" t="s">
        <v>453</v>
      </c>
      <c r="D75" s="189" t="s">
        <v>454</v>
      </c>
      <c r="E75" s="194" t="s">
        <v>2</v>
      </c>
      <c r="F75" s="194" t="s">
        <v>18</v>
      </c>
      <c r="G75" s="121" t="s">
        <v>547</v>
      </c>
      <c r="H75" s="124" t="s">
        <v>552</v>
      </c>
      <c r="I75" s="41" t="s">
        <v>560</v>
      </c>
      <c r="J75" s="121" t="s">
        <v>535</v>
      </c>
      <c r="K75" s="203">
        <v>6.58</v>
      </c>
      <c r="L75" s="187">
        <v>250</v>
      </c>
      <c r="M75" s="126">
        <f t="shared" si="0"/>
        <v>0</v>
      </c>
      <c r="N75" s="126">
        <f t="shared" si="1"/>
        <v>0</v>
      </c>
      <c r="O75" s="23" t="s">
        <v>537</v>
      </c>
    </row>
    <row r="76" spans="1:15" ht="13.5" hidden="1" customHeight="1" x14ac:dyDescent="0.2">
      <c r="A76" s="186" t="s">
        <v>359</v>
      </c>
      <c r="B76" s="193" t="s">
        <v>432</v>
      </c>
      <c r="C76" s="188" t="s">
        <v>455</v>
      </c>
      <c r="D76" s="189" t="s">
        <v>456</v>
      </c>
      <c r="E76" s="194" t="s">
        <v>2</v>
      </c>
      <c r="F76" s="194" t="s">
        <v>18</v>
      </c>
      <c r="G76" s="121" t="s">
        <v>547</v>
      </c>
      <c r="H76" s="124" t="s">
        <v>552</v>
      </c>
      <c r="I76" s="41" t="s">
        <v>560</v>
      </c>
      <c r="J76" s="121" t="s">
        <v>535</v>
      </c>
      <c r="K76" s="203">
        <v>166.06</v>
      </c>
      <c r="L76" s="187">
        <v>250</v>
      </c>
      <c r="M76" s="126">
        <f t="shared" si="0"/>
        <v>0</v>
      </c>
      <c r="N76" s="126">
        <f t="shared" si="1"/>
        <v>0</v>
      </c>
      <c r="O76" s="23" t="s">
        <v>538</v>
      </c>
    </row>
    <row r="77" spans="1:15" ht="13.5" customHeight="1" x14ac:dyDescent="0.2">
      <c r="A77" s="186" t="s">
        <v>359</v>
      </c>
      <c r="B77" s="193" t="s">
        <v>432</v>
      </c>
      <c r="C77" s="188" t="s">
        <v>457</v>
      </c>
      <c r="D77" s="189" t="s">
        <v>458</v>
      </c>
      <c r="E77" s="194" t="s">
        <v>2</v>
      </c>
      <c r="F77" s="194" t="s">
        <v>18</v>
      </c>
      <c r="G77" s="121" t="s">
        <v>547</v>
      </c>
      <c r="H77" s="124" t="s">
        <v>552</v>
      </c>
      <c r="I77" s="41" t="s">
        <v>560</v>
      </c>
      <c r="J77" s="121" t="s">
        <v>535</v>
      </c>
      <c r="K77" s="203">
        <v>46.93</v>
      </c>
      <c r="L77" s="187">
        <v>250</v>
      </c>
      <c r="M77" s="126">
        <f t="shared" si="0"/>
        <v>977.70833333333337</v>
      </c>
      <c r="N77" s="126">
        <f t="shared" si="1"/>
        <v>11732.5</v>
      </c>
      <c r="O77" s="23" t="s">
        <v>534</v>
      </c>
    </row>
    <row r="78" spans="1:15" ht="13.5" hidden="1" customHeight="1" x14ac:dyDescent="0.2">
      <c r="A78" s="186" t="s">
        <v>359</v>
      </c>
      <c r="B78" s="193" t="s">
        <v>432</v>
      </c>
      <c r="C78" s="188" t="s">
        <v>459</v>
      </c>
      <c r="D78" s="189" t="s">
        <v>460</v>
      </c>
      <c r="E78" s="194" t="s">
        <v>5</v>
      </c>
      <c r="F78" s="194" t="s">
        <v>18</v>
      </c>
      <c r="G78" s="121" t="s">
        <v>547</v>
      </c>
      <c r="H78" s="124" t="s">
        <v>549</v>
      </c>
      <c r="I78" s="41" t="s">
        <v>560</v>
      </c>
      <c r="J78" s="121" t="s">
        <v>535</v>
      </c>
      <c r="K78" s="203">
        <v>47.54</v>
      </c>
      <c r="L78" s="187">
        <v>250</v>
      </c>
      <c r="M78" s="126">
        <f t="shared" si="0"/>
        <v>0</v>
      </c>
      <c r="N78" s="126">
        <f t="shared" si="1"/>
        <v>0</v>
      </c>
      <c r="O78" s="23" t="s">
        <v>537</v>
      </c>
    </row>
    <row r="79" spans="1:15" ht="12.75" hidden="1" x14ac:dyDescent="0.2">
      <c r="A79" s="186" t="s">
        <v>359</v>
      </c>
      <c r="B79" s="193" t="s">
        <v>432</v>
      </c>
      <c r="C79" s="188" t="s">
        <v>461</v>
      </c>
      <c r="D79" s="189" t="s">
        <v>462</v>
      </c>
      <c r="E79" s="194" t="s">
        <v>129</v>
      </c>
      <c r="F79" s="194" t="s">
        <v>9</v>
      </c>
      <c r="G79" s="121" t="s">
        <v>547</v>
      </c>
      <c r="H79" s="124" t="s">
        <v>553</v>
      </c>
      <c r="I79" s="41" t="s">
        <v>560</v>
      </c>
      <c r="J79" s="121" t="s">
        <v>535</v>
      </c>
      <c r="K79" s="202">
        <v>4.46</v>
      </c>
      <c r="L79" s="187">
        <v>250</v>
      </c>
      <c r="M79" s="126">
        <f t="shared" si="0"/>
        <v>0</v>
      </c>
      <c r="N79" s="126">
        <f t="shared" si="1"/>
        <v>0</v>
      </c>
      <c r="O79" s="23" t="s">
        <v>537</v>
      </c>
    </row>
    <row r="80" spans="1:15" ht="12.75" hidden="1" x14ac:dyDescent="0.2">
      <c r="A80" s="186" t="s">
        <v>359</v>
      </c>
      <c r="B80" s="193" t="s">
        <v>432</v>
      </c>
      <c r="C80" s="188" t="s">
        <v>463</v>
      </c>
      <c r="D80" s="189" t="s">
        <v>464</v>
      </c>
      <c r="E80" s="194" t="s">
        <v>129</v>
      </c>
      <c r="F80" s="194" t="s">
        <v>9</v>
      </c>
      <c r="G80" s="121" t="s">
        <v>547</v>
      </c>
      <c r="H80" s="124" t="s">
        <v>553</v>
      </c>
      <c r="I80" s="41" t="s">
        <v>560</v>
      </c>
      <c r="J80" s="121" t="s">
        <v>535</v>
      </c>
      <c r="K80" s="203">
        <v>4.09</v>
      </c>
      <c r="L80" s="187">
        <v>250</v>
      </c>
      <c r="M80" s="126">
        <f t="shared" si="0"/>
        <v>0</v>
      </c>
      <c r="N80" s="126">
        <f t="shared" si="1"/>
        <v>0</v>
      </c>
      <c r="O80" s="23" t="s">
        <v>537</v>
      </c>
    </row>
    <row r="81" spans="1:15" ht="15" hidden="1" x14ac:dyDescent="0.2">
      <c r="A81" s="201" t="s">
        <v>359</v>
      </c>
      <c r="B81" s="197" t="s">
        <v>432</v>
      </c>
      <c r="C81" s="188" t="s">
        <v>465</v>
      </c>
      <c r="D81" s="189" t="s">
        <v>466</v>
      </c>
      <c r="E81" s="198" t="s">
        <v>2</v>
      </c>
      <c r="F81" s="198" t="s">
        <v>18</v>
      </c>
      <c r="G81" s="121" t="s">
        <v>547</v>
      </c>
      <c r="H81" s="124" t="s">
        <v>552</v>
      </c>
      <c r="I81" s="41"/>
      <c r="J81" s="121" t="s">
        <v>535</v>
      </c>
      <c r="K81" s="203">
        <v>20.85</v>
      </c>
      <c r="L81" s="206">
        <v>250</v>
      </c>
      <c r="M81" s="126">
        <f t="shared" si="0"/>
        <v>0</v>
      </c>
      <c r="N81" s="126">
        <f t="shared" si="1"/>
        <v>0</v>
      </c>
      <c r="O81" s="23" t="s">
        <v>538</v>
      </c>
    </row>
    <row r="82" spans="1:15" ht="12.75" x14ac:dyDescent="0.2">
      <c r="A82" s="186" t="s">
        <v>359</v>
      </c>
      <c r="B82" s="193" t="s">
        <v>432</v>
      </c>
      <c r="C82" s="188" t="s">
        <v>467</v>
      </c>
      <c r="D82" s="189" t="s">
        <v>468</v>
      </c>
      <c r="E82" s="194" t="s">
        <v>2</v>
      </c>
      <c r="F82" s="194" t="s">
        <v>18</v>
      </c>
      <c r="G82" s="121" t="s">
        <v>547</v>
      </c>
      <c r="H82" s="124" t="s">
        <v>552</v>
      </c>
      <c r="I82" s="41" t="s">
        <v>560</v>
      </c>
      <c r="J82" s="121" t="s">
        <v>535</v>
      </c>
      <c r="K82" s="203">
        <v>22.57</v>
      </c>
      <c r="L82" s="187">
        <v>250</v>
      </c>
      <c r="M82" s="126">
        <f t="shared" si="0"/>
        <v>470.20833333333331</v>
      </c>
      <c r="N82" s="126">
        <f t="shared" si="1"/>
        <v>5642.5</v>
      </c>
      <c r="O82" s="23" t="s">
        <v>534</v>
      </c>
    </row>
    <row r="83" spans="1:15" ht="12.75" hidden="1" x14ac:dyDescent="0.2">
      <c r="A83" s="186" t="s">
        <v>359</v>
      </c>
      <c r="B83" s="193" t="s">
        <v>432</v>
      </c>
      <c r="C83" s="188" t="s">
        <v>469</v>
      </c>
      <c r="D83" s="189" t="s">
        <v>470</v>
      </c>
      <c r="E83" s="194" t="s">
        <v>5</v>
      </c>
      <c r="F83" s="194" t="s">
        <v>18</v>
      </c>
      <c r="G83" s="121" t="s">
        <v>546</v>
      </c>
      <c r="H83" s="124"/>
      <c r="I83" s="41" t="s">
        <v>560</v>
      </c>
      <c r="J83" s="121" t="s">
        <v>535</v>
      </c>
      <c r="K83" s="203">
        <v>114.5</v>
      </c>
      <c r="L83" s="187">
        <v>250</v>
      </c>
      <c r="M83" s="126">
        <f t="shared" si="0"/>
        <v>0</v>
      </c>
      <c r="N83" s="126">
        <f t="shared" si="1"/>
        <v>0</v>
      </c>
      <c r="O83" s="23" t="s">
        <v>537</v>
      </c>
    </row>
    <row r="84" spans="1:15" ht="12.75" x14ac:dyDescent="0.2">
      <c r="A84" s="186" t="s">
        <v>359</v>
      </c>
      <c r="B84" s="193" t="s">
        <v>432</v>
      </c>
      <c r="C84" s="188" t="s">
        <v>471</v>
      </c>
      <c r="D84" s="189" t="s">
        <v>472</v>
      </c>
      <c r="E84" s="194" t="s">
        <v>2</v>
      </c>
      <c r="F84" s="194" t="s">
        <v>18</v>
      </c>
      <c r="G84" s="121" t="s">
        <v>547</v>
      </c>
      <c r="H84" s="124" t="s">
        <v>552</v>
      </c>
      <c r="I84" s="41" t="s">
        <v>560</v>
      </c>
      <c r="J84" s="121" t="s">
        <v>535</v>
      </c>
      <c r="K84" s="203">
        <v>250.59</v>
      </c>
      <c r="L84" s="187">
        <v>250</v>
      </c>
      <c r="M84" s="126">
        <f t="shared" ref="M84:M147" si="2">$N84/12</f>
        <v>5220.625</v>
      </c>
      <c r="N84" s="126">
        <f t="shared" ref="N84:N147" si="3">SUMPRODUCT(($K84)*($L84)*($J84="Ja")*($O84="Fremd"))</f>
        <v>62647.5</v>
      </c>
      <c r="O84" s="23" t="s">
        <v>534</v>
      </c>
    </row>
    <row r="85" spans="1:15" ht="12.75" x14ac:dyDescent="0.25">
      <c r="A85" s="186" t="s">
        <v>359</v>
      </c>
      <c r="B85" s="193" t="s">
        <v>432</v>
      </c>
      <c r="C85" s="199" t="s">
        <v>473</v>
      </c>
      <c r="D85" s="192" t="s">
        <v>474</v>
      </c>
      <c r="E85" s="194" t="s">
        <v>2</v>
      </c>
      <c r="F85" s="194" t="s">
        <v>18</v>
      </c>
      <c r="G85" s="121" t="s">
        <v>547</v>
      </c>
      <c r="H85" s="124" t="s">
        <v>548</v>
      </c>
      <c r="I85" s="41" t="s">
        <v>560</v>
      </c>
      <c r="J85" s="121" t="s">
        <v>535</v>
      </c>
      <c r="K85" s="205">
        <v>12.59</v>
      </c>
      <c r="L85" s="187">
        <v>250</v>
      </c>
      <c r="M85" s="126">
        <f t="shared" si="2"/>
        <v>262.29166666666669</v>
      </c>
      <c r="N85" s="126">
        <f t="shared" si="3"/>
        <v>3147.5</v>
      </c>
      <c r="O85" s="23" t="s">
        <v>534</v>
      </c>
    </row>
    <row r="86" spans="1:15" ht="13.5" hidden="1" customHeight="1" x14ac:dyDescent="0.2">
      <c r="A86" s="201" t="s">
        <v>359</v>
      </c>
      <c r="B86" s="197" t="s">
        <v>432</v>
      </c>
      <c r="C86" s="188" t="s">
        <v>475</v>
      </c>
      <c r="D86" s="189" t="s">
        <v>371</v>
      </c>
      <c r="E86" s="198" t="s">
        <v>9</v>
      </c>
      <c r="F86" s="198" t="s">
        <v>24</v>
      </c>
      <c r="G86" s="121" t="s">
        <v>546</v>
      </c>
      <c r="H86" s="124"/>
      <c r="I86" s="41"/>
      <c r="J86" s="121" t="s">
        <v>535</v>
      </c>
      <c r="K86" s="203">
        <v>20.71</v>
      </c>
      <c r="L86" s="206">
        <v>125</v>
      </c>
      <c r="M86" s="126">
        <f t="shared" si="2"/>
        <v>0</v>
      </c>
      <c r="N86" s="126">
        <f t="shared" si="3"/>
        <v>0</v>
      </c>
      <c r="O86" s="23" t="s">
        <v>538</v>
      </c>
    </row>
    <row r="87" spans="1:15" ht="12.75" hidden="1" customHeight="1" x14ac:dyDescent="0.25">
      <c r="A87" s="201" t="s">
        <v>359</v>
      </c>
      <c r="B87" s="193" t="s">
        <v>432</v>
      </c>
      <c r="C87" s="191" t="s">
        <v>476</v>
      </c>
      <c r="D87" s="192" t="s">
        <v>477</v>
      </c>
      <c r="E87" s="198" t="s">
        <v>129</v>
      </c>
      <c r="F87" s="198" t="s">
        <v>24</v>
      </c>
      <c r="G87" s="121" t="s">
        <v>547</v>
      </c>
      <c r="H87" s="124" t="s">
        <v>553</v>
      </c>
      <c r="I87" s="41"/>
      <c r="J87" s="121" t="s">
        <v>535</v>
      </c>
      <c r="K87" s="204">
        <v>6.49</v>
      </c>
      <c r="L87" s="206">
        <v>250</v>
      </c>
      <c r="M87" s="126">
        <f t="shared" si="2"/>
        <v>0</v>
      </c>
      <c r="N87" s="126">
        <f t="shared" si="3"/>
        <v>0</v>
      </c>
      <c r="O87" s="23" t="s">
        <v>538</v>
      </c>
    </row>
    <row r="88" spans="1:15" ht="15" hidden="1" x14ac:dyDescent="0.25">
      <c r="A88" s="201" t="s">
        <v>359</v>
      </c>
      <c r="B88" s="193" t="s">
        <v>432</v>
      </c>
      <c r="C88" s="191" t="s">
        <v>478</v>
      </c>
      <c r="D88" s="192" t="s">
        <v>479</v>
      </c>
      <c r="E88" s="194" t="s">
        <v>5</v>
      </c>
      <c r="F88" s="194" t="s">
        <v>24</v>
      </c>
      <c r="G88" s="121" t="s">
        <v>546</v>
      </c>
      <c r="H88" s="124"/>
      <c r="I88" s="41"/>
      <c r="J88" s="121" t="s">
        <v>535</v>
      </c>
      <c r="K88" s="204">
        <v>6.55</v>
      </c>
      <c r="L88" s="206">
        <v>250</v>
      </c>
      <c r="M88" s="126">
        <f t="shared" si="2"/>
        <v>0</v>
      </c>
      <c r="N88" s="126">
        <f t="shared" si="3"/>
        <v>0</v>
      </c>
      <c r="O88" s="23" t="s">
        <v>538</v>
      </c>
    </row>
    <row r="89" spans="1:15" ht="15" hidden="1" x14ac:dyDescent="0.2">
      <c r="A89" s="201" t="s">
        <v>359</v>
      </c>
      <c r="B89" s="193" t="s">
        <v>432</v>
      </c>
      <c r="C89" s="188" t="s">
        <v>480</v>
      </c>
      <c r="D89" s="189" t="s">
        <v>481</v>
      </c>
      <c r="E89" s="194" t="s">
        <v>5</v>
      </c>
      <c r="F89" s="194" t="s">
        <v>24</v>
      </c>
      <c r="G89" s="121" t="s">
        <v>546</v>
      </c>
      <c r="H89" s="124"/>
      <c r="I89" s="41"/>
      <c r="J89" s="121" t="s">
        <v>535</v>
      </c>
      <c r="K89" s="203">
        <v>6.66</v>
      </c>
      <c r="L89" s="206">
        <v>250</v>
      </c>
      <c r="M89" s="126">
        <f t="shared" si="2"/>
        <v>0</v>
      </c>
      <c r="N89" s="126">
        <f t="shared" si="3"/>
        <v>0</v>
      </c>
      <c r="O89" s="23" t="s">
        <v>538</v>
      </c>
    </row>
    <row r="90" spans="1:15" ht="12.75" hidden="1" x14ac:dyDescent="0.2">
      <c r="A90" s="186" t="s">
        <v>359</v>
      </c>
      <c r="B90" s="193" t="s">
        <v>432</v>
      </c>
      <c r="C90" s="188" t="s">
        <v>482</v>
      </c>
      <c r="D90" s="189" t="s">
        <v>483</v>
      </c>
      <c r="E90" s="194" t="s">
        <v>13</v>
      </c>
      <c r="F90" s="194" t="s">
        <v>18</v>
      </c>
      <c r="G90" s="121" t="s">
        <v>547</v>
      </c>
      <c r="H90" s="124" t="s">
        <v>549</v>
      </c>
      <c r="I90" s="41" t="s">
        <v>560</v>
      </c>
      <c r="J90" s="121" t="s">
        <v>535</v>
      </c>
      <c r="K90" s="202">
        <v>19.75</v>
      </c>
      <c r="L90" s="187">
        <v>250</v>
      </c>
      <c r="M90" s="126">
        <f t="shared" si="2"/>
        <v>0</v>
      </c>
      <c r="N90" s="126">
        <f t="shared" si="3"/>
        <v>0</v>
      </c>
      <c r="O90" s="23" t="s">
        <v>538</v>
      </c>
    </row>
    <row r="91" spans="1:15" ht="12.75" hidden="1" x14ac:dyDescent="0.2">
      <c r="A91" s="186" t="s">
        <v>359</v>
      </c>
      <c r="B91" s="193" t="s">
        <v>432</v>
      </c>
      <c r="C91" s="188" t="s">
        <v>484</v>
      </c>
      <c r="D91" s="189" t="s">
        <v>485</v>
      </c>
      <c r="E91" s="194" t="s">
        <v>5</v>
      </c>
      <c r="F91" s="194" t="s">
        <v>18</v>
      </c>
      <c r="G91" s="121" t="s">
        <v>546</v>
      </c>
      <c r="H91" s="124"/>
      <c r="I91" s="41" t="s">
        <v>560</v>
      </c>
      <c r="J91" s="121" t="s">
        <v>535</v>
      </c>
      <c r="K91" s="203">
        <v>35.22</v>
      </c>
      <c r="L91" s="187">
        <v>250</v>
      </c>
      <c r="M91" s="126">
        <f t="shared" si="2"/>
        <v>0</v>
      </c>
      <c r="N91" s="126">
        <f t="shared" si="3"/>
        <v>0</v>
      </c>
      <c r="O91" s="23" t="s">
        <v>537</v>
      </c>
    </row>
    <row r="92" spans="1:15" ht="12.75" hidden="1" x14ac:dyDescent="0.2">
      <c r="A92" s="186" t="s">
        <v>359</v>
      </c>
      <c r="B92" s="193" t="s">
        <v>432</v>
      </c>
      <c r="C92" s="188" t="s">
        <v>486</v>
      </c>
      <c r="D92" s="189" t="s">
        <v>487</v>
      </c>
      <c r="E92" s="194" t="s">
        <v>2</v>
      </c>
      <c r="F92" s="194" t="s">
        <v>18</v>
      </c>
      <c r="G92" s="121" t="s">
        <v>547</v>
      </c>
      <c r="H92" s="124" t="s">
        <v>552</v>
      </c>
      <c r="I92" s="41" t="s">
        <v>560</v>
      </c>
      <c r="J92" s="121" t="s">
        <v>535</v>
      </c>
      <c r="K92" s="203">
        <v>30.4</v>
      </c>
      <c r="L92" s="187">
        <v>250</v>
      </c>
      <c r="M92" s="126">
        <f t="shared" si="2"/>
        <v>0</v>
      </c>
      <c r="N92" s="126">
        <f t="shared" si="3"/>
        <v>0</v>
      </c>
      <c r="O92" s="23" t="s">
        <v>537</v>
      </c>
    </row>
    <row r="93" spans="1:15" ht="15" x14ac:dyDescent="0.25">
      <c r="A93" s="201" t="s">
        <v>359</v>
      </c>
      <c r="B93" s="193" t="s">
        <v>432</v>
      </c>
      <c r="C93" s="191" t="s">
        <v>488</v>
      </c>
      <c r="D93" s="192" t="s">
        <v>489</v>
      </c>
      <c r="E93" s="198" t="s">
        <v>129</v>
      </c>
      <c r="F93" s="198" t="s">
        <v>9</v>
      </c>
      <c r="G93" s="121" t="s">
        <v>547</v>
      </c>
      <c r="H93" s="124" t="s">
        <v>553</v>
      </c>
      <c r="I93" s="41"/>
      <c r="J93" s="121" t="s">
        <v>535</v>
      </c>
      <c r="K93" s="204">
        <v>7.37</v>
      </c>
      <c r="L93" s="206">
        <v>250</v>
      </c>
      <c r="M93" s="126">
        <f t="shared" si="2"/>
        <v>153.54166666666666</v>
      </c>
      <c r="N93" s="126">
        <f t="shared" si="3"/>
        <v>1842.5</v>
      </c>
      <c r="O93" s="23" t="s">
        <v>534</v>
      </c>
    </row>
    <row r="94" spans="1:15" ht="15" x14ac:dyDescent="0.2">
      <c r="A94" s="201" t="s">
        <v>359</v>
      </c>
      <c r="B94" s="197" t="s">
        <v>432</v>
      </c>
      <c r="C94" s="188" t="s">
        <v>490</v>
      </c>
      <c r="D94" s="189" t="s">
        <v>491</v>
      </c>
      <c r="E94" s="198" t="s">
        <v>129</v>
      </c>
      <c r="F94" s="198" t="s">
        <v>9</v>
      </c>
      <c r="G94" s="121" t="s">
        <v>547</v>
      </c>
      <c r="H94" s="124" t="s">
        <v>553</v>
      </c>
      <c r="I94" s="41"/>
      <c r="J94" s="121" t="s">
        <v>535</v>
      </c>
      <c r="K94" s="203">
        <v>2.46</v>
      </c>
      <c r="L94" s="206">
        <v>250</v>
      </c>
      <c r="M94" s="126">
        <f t="shared" si="2"/>
        <v>51.25</v>
      </c>
      <c r="N94" s="126">
        <f t="shared" si="3"/>
        <v>615</v>
      </c>
      <c r="O94" s="23" t="s">
        <v>534</v>
      </c>
    </row>
    <row r="95" spans="1:15" ht="13.5" customHeight="1" x14ac:dyDescent="0.2">
      <c r="A95" s="201" t="s">
        <v>359</v>
      </c>
      <c r="B95" s="197" t="s">
        <v>432</v>
      </c>
      <c r="C95" s="188" t="s">
        <v>492</v>
      </c>
      <c r="D95" s="189" t="s">
        <v>493</v>
      </c>
      <c r="E95" s="198" t="s">
        <v>129</v>
      </c>
      <c r="F95" s="198" t="s">
        <v>9</v>
      </c>
      <c r="G95" s="121" t="s">
        <v>547</v>
      </c>
      <c r="H95" s="124" t="s">
        <v>553</v>
      </c>
      <c r="I95" s="41"/>
      <c r="J95" s="121" t="s">
        <v>535</v>
      </c>
      <c r="K95" s="203">
        <v>2.4500000000000002</v>
      </c>
      <c r="L95" s="206">
        <v>250</v>
      </c>
      <c r="M95" s="126">
        <f t="shared" si="2"/>
        <v>51.041666666666664</v>
      </c>
      <c r="N95" s="126">
        <f t="shared" si="3"/>
        <v>612.5</v>
      </c>
      <c r="O95" s="23" t="s">
        <v>534</v>
      </c>
    </row>
    <row r="96" spans="1:15" ht="15" x14ac:dyDescent="0.2">
      <c r="A96" s="201" t="s">
        <v>359</v>
      </c>
      <c r="B96" s="197" t="s">
        <v>432</v>
      </c>
      <c r="C96" s="188" t="s">
        <v>494</v>
      </c>
      <c r="D96" s="189" t="s">
        <v>495</v>
      </c>
      <c r="E96" s="198" t="s">
        <v>129</v>
      </c>
      <c r="F96" s="198" t="s">
        <v>9</v>
      </c>
      <c r="G96" s="121" t="s">
        <v>547</v>
      </c>
      <c r="H96" s="124" t="s">
        <v>553</v>
      </c>
      <c r="I96" s="41"/>
      <c r="J96" s="121" t="s">
        <v>535</v>
      </c>
      <c r="K96" s="203">
        <v>3.25</v>
      </c>
      <c r="L96" s="206">
        <v>250</v>
      </c>
      <c r="M96" s="126">
        <f t="shared" si="2"/>
        <v>67.708333333333329</v>
      </c>
      <c r="N96" s="126">
        <f t="shared" si="3"/>
        <v>812.5</v>
      </c>
      <c r="O96" s="23" t="s">
        <v>534</v>
      </c>
    </row>
    <row r="97" spans="1:15" ht="12.75" hidden="1" x14ac:dyDescent="0.2">
      <c r="A97" s="186" t="s">
        <v>359</v>
      </c>
      <c r="B97" s="193" t="s">
        <v>432</v>
      </c>
      <c r="C97" s="188" t="s">
        <v>496</v>
      </c>
      <c r="D97" s="189" t="s">
        <v>497</v>
      </c>
      <c r="E97" s="194" t="s">
        <v>129</v>
      </c>
      <c r="F97" s="194" t="s">
        <v>9</v>
      </c>
      <c r="G97" s="121" t="s">
        <v>547</v>
      </c>
      <c r="H97" s="124" t="s">
        <v>553</v>
      </c>
      <c r="I97" s="41" t="s">
        <v>560</v>
      </c>
      <c r="J97" s="121" t="s">
        <v>535</v>
      </c>
      <c r="K97" s="203">
        <v>3.17</v>
      </c>
      <c r="L97" s="187">
        <v>250</v>
      </c>
      <c r="M97" s="126">
        <f t="shared" si="2"/>
        <v>0</v>
      </c>
      <c r="N97" s="126">
        <f t="shared" si="3"/>
        <v>0</v>
      </c>
      <c r="O97" s="23" t="s">
        <v>537</v>
      </c>
    </row>
    <row r="98" spans="1:15" ht="12.75" hidden="1" x14ac:dyDescent="0.2">
      <c r="A98" s="186" t="s">
        <v>359</v>
      </c>
      <c r="B98" s="193" t="s">
        <v>432</v>
      </c>
      <c r="C98" s="188" t="s">
        <v>498</v>
      </c>
      <c r="D98" s="189" t="s">
        <v>499</v>
      </c>
      <c r="E98" s="194" t="s">
        <v>129</v>
      </c>
      <c r="F98" s="194" t="s">
        <v>9</v>
      </c>
      <c r="G98" s="121" t="s">
        <v>547</v>
      </c>
      <c r="H98" s="124" t="s">
        <v>553</v>
      </c>
      <c r="I98" s="41" t="s">
        <v>560</v>
      </c>
      <c r="J98" s="121" t="s">
        <v>535</v>
      </c>
      <c r="K98" s="203">
        <v>6.08</v>
      </c>
      <c r="L98" s="187">
        <v>250</v>
      </c>
      <c r="M98" s="126">
        <f t="shared" si="2"/>
        <v>0</v>
      </c>
      <c r="N98" s="126">
        <f t="shared" si="3"/>
        <v>0</v>
      </c>
      <c r="O98" s="23" t="s">
        <v>537</v>
      </c>
    </row>
    <row r="99" spans="1:15" ht="12.75" hidden="1" x14ac:dyDescent="0.2">
      <c r="A99" s="186" t="s">
        <v>359</v>
      </c>
      <c r="B99" s="193" t="s">
        <v>432</v>
      </c>
      <c r="C99" s="188" t="s">
        <v>500</v>
      </c>
      <c r="D99" s="189" t="s">
        <v>501</v>
      </c>
      <c r="E99" s="194" t="s">
        <v>129</v>
      </c>
      <c r="F99" s="194" t="s">
        <v>9</v>
      </c>
      <c r="G99" s="121" t="s">
        <v>547</v>
      </c>
      <c r="H99" s="124" t="s">
        <v>553</v>
      </c>
      <c r="I99" s="41" t="s">
        <v>560</v>
      </c>
      <c r="J99" s="121" t="s">
        <v>535</v>
      </c>
      <c r="K99" s="203">
        <v>4.6100000000000003</v>
      </c>
      <c r="L99" s="187">
        <v>250</v>
      </c>
      <c r="M99" s="126">
        <f t="shared" si="2"/>
        <v>0</v>
      </c>
      <c r="N99" s="126">
        <f t="shared" si="3"/>
        <v>0</v>
      </c>
      <c r="O99" s="23" t="s">
        <v>537</v>
      </c>
    </row>
    <row r="100" spans="1:15" ht="12.75" hidden="1" x14ac:dyDescent="0.2">
      <c r="A100" s="186" t="s">
        <v>359</v>
      </c>
      <c r="B100" s="193" t="s">
        <v>432</v>
      </c>
      <c r="C100" s="188" t="s">
        <v>502</v>
      </c>
      <c r="D100" s="189" t="s">
        <v>503</v>
      </c>
      <c r="E100" s="194" t="s">
        <v>129</v>
      </c>
      <c r="F100" s="194" t="s">
        <v>9</v>
      </c>
      <c r="G100" s="121" t="s">
        <v>547</v>
      </c>
      <c r="H100" s="124" t="s">
        <v>553</v>
      </c>
      <c r="I100" s="41" t="s">
        <v>560</v>
      </c>
      <c r="J100" s="121" t="s">
        <v>535</v>
      </c>
      <c r="K100" s="203">
        <v>6.25</v>
      </c>
      <c r="L100" s="187">
        <v>250</v>
      </c>
      <c r="M100" s="126">
        <f t="shared" si="2"/>
        <v>0</v>
      </c>
      <c r="N100" s="126">
        <f t="shared" si="3"/>
        <v>0</v>
      </c>
      <c r="O100" s="23" t="s">
        <v>537</v>
      </c>
    </row>
    <row r="101" spans="1:15" ht="12.75" x14ac:dyDescent="0.2">
      <c r="A101" s="186" t="s">
        <v>359</v>
      </c>
      <c r="B101" s="193" t="s">
        <v>432</v>
      </c>
      <c r="C101" s="188" t="s">
        <v>504</v>
      </c>
      <c r="D101" s="189" t="s">
        <v>505</v>
      </c>
      <c r="E101" s="194" t="s">
        <v>2</v>
      </c>
      <c r="F101" s="194" t="s">
        <v>18</v>
      </c>
      <c r="G101" s="121" t="s">
        <v>547</v>
      </c>
      <c r="H101" s="124" t="s">
        <v>552</v>
      </c>
      <c r="I101" s="41" t="s">
        <v>560</v>
      </c>
      <c r="J101" s="121" t="s">
        <v>535</v>
      </c>
      <c r="K101" s="203">
        <v>144.54</v>
      </c>
      <c r="L101" s="187">
        <v>250</v>
      </c>
      <c r="M101" s="126">
        <f t="shared" si="2"/>
        <v>3011.25</v>
      </c>
      <c r="N101" s="126">
        <f t="shared" si="3"/>
        <v>36135</v>
      </c>
      <c r="O101" s="23" t="s">
        <v>534</v>
      </c>
    </row>
    <row r="102" spans="1:15" ht="12.75" x14ac:dyDescent="0.2">
      <c r="A102" s="186" t="s">
        <v>359</v>
      </c>
      <c r="B102" s="193" t="s">
        <v>432</v>
      </c>
      <c r="C102" s="190" t="s">
        <v>506</v>
      </c>
      <c r="D102" s="189" t="s">
        <v>507</v>
      </c>
      <c r="E102" s="194" t="s">
        <v>2</v>
      </c>
      <c r="F102" s="194" t="s">
        <v>18</v>
      </c>
      <c r="G102" s="121" t="s">
        <v>547</v>
      </c>
      <c r="H102" s="121" t="s">
        <v>552</v>
      </c>
      <c r="I102" s="41" t="s">
        <v>560</v>
      </c>
      <c r="J102" s="121" t="s">
        <v>535</v>
      </c>
      <c r="K102" s="203">
        <v>10.36</v>
      </c>
      <c r="L102" s="187">
        <v>250</v>
      </c>
      <c r="M102" s="126">
        <f t="shared" si="2"/>
        <v>215.83333333333334</v>
      </c>
      <c r="N102" s="126">
        <f t="shared" si="3"/>
        <v>2590</v>
      </c>
      <c r="O102" s="23" t="s">
        <v>534</v>
      </c>
    </row>
    <row r="103" spans="1:15" ht="15" x14ac:dyDescent="0.2">
      <c r="A103" s="201" t="s">
        <v>359</v>
      </c>
      <c r="B103" s="197" t="s">
        <v>432</v>
      </c>
      <c r="C103" s="190" t="s">
        <v>508</v>
      </c>
      <c r="D103" s="189" t="s">
        <v>362</v>
      </c>
      <c r="E103" s="198" t="s">
        <v>5</v>
      </c>
      <c r="F103" s="198" t="s">
        <v>39</v>
      </c>
      <c r="G103" s="121" t="s">
        <v>546</v>
      </c>
      <c r="H103" s="124"/>
      <c r="I103" s="41"/>
      <c r="J103" s="121" t="s">
        <v>535</v>
      </c>
      <c r="K103" s="203">
        <v>13.19</v>
      </c>
      <c r="L103" s="206">
        <v>250</v>
      </c>
      <c r="M103" s="126">
        <f t="shared" si="2"/>
        <v>274.79166666666669</v>
      </c>
      <c r="N103" s="126">
        <f t="shared" si="3"/>
        <v>3297.5</v>
      </c>
      <c r="O103" s="23" t="s">
        <v>534</v>
      </c>
    </row>
    <row r="104" spans="1:15" ht="15" x14ac:dyDescent="0.2">
      <c r="A104" s="201" t="s">
        <v>359</v>
      </c>
      <c r="B104" s="197" t="s">
        <v>432</v>
      </c>
      <c r="C104" s="190" t="s">
        <v>509</v>
      </c>
      <c r="D104" s="189" t="s">
        <v>510</v>
      </c>
      <c r="E104" s="198" t="s">
        <v>5</v>
      </c>
      <c r="F104" s="198" t="s">
        <v>39</v>
      </c>
      <c r="G104" s="121" t="s">
        <v>546</v>
      </c>
      <c r="H104" s="124"/>
      <c r="I104" s="41"/>
      <c r="J104" s="121" t="s">
        <v>535</v>
      </c>
      <c r="K104" s="203">
        <v>38.81</v>
      </c>
      <c r="L104" s="206">
        <v>250</v>
      </c>
      <c r="M104" s="126">
        <f t="shared" si="2"/>
        <v>808.54166666666663</v>
      </c>
      <c r="N104" s="126">
        <f t="shared" si="3"/>
        <v>9702.5</v>
      </c>
      <c r="O104" s="23" t="s">
        <v>534</v>
      </c>
    </row>
    <row r="105" spans="1:15" ht="15" hidden="1" x14ac:dyDescent="0.2">
      <c r="A105" s="201" t="s">
        <v>359</v>
      </c>
      <c r="B105" s="197" t="s">
        <v>432</v>
      </c>
      <c r="C105" s="190" t="s">
        <v>511</v>
      </c>
      <c r="D105" s="189" t="s">
        <v>364</v>
      </c>
      <c r="E105" s="198" t="s">
        <v>9</v>
      </c>
      <c r="F105" s="198" t="s">
        <v>24</v>
      </c>
      <c r="G105" s="121" t="s">
        <v>546</v>
      </c>
      <c r="H105" s="124"/>
      <c r="I105" s="41"/>
      <c r="J105" s="121" t="s">
        <v>535</v>
      </c>
      <c r="K105" s="203">
        <v>19.89</v>
      </c>
      <c r="L105" s="206">
        <v>125</v>
      </c>
      <c r="M105" s="126">
        <f t="shared" si="2"/>
        <v>0</v>
      </c>
      <c r="N105" s="126">
        <f t="shared" si="3"/>
        <v>0</v>
      </c>
      <c r="O105" s="23" t="s">
        <v>536</v>
      </c>
    </row>
    <row r="106" spans="1:15" ht="15" x14ac:dyDescent="0.25">
      <c r="A106" s="201" t="s">
        <v>359</v>
      </c>
      <c r="B106" s="197" t="s">
        <v>432</v>
      </c>
      <c r="C106" s="195" t="s">
        <v>512</v>
      </c>
      <c r="D106" s="192" t="s">
        <v>513</v>
      </c>
      <c r="E106" s="198" t="s">
        <v>128</v>
      </c>
      <c r="F106" s="198" t="s">
        <v>39</v>
      </c>
      <c r="G106" s="121" t="s">
        <v>547</v>
      </c>
      <c r="H106" s="124" t="s">
        <v>548</v>
      </c>
      <c r="I106" s="41"/>
      <c r="J106" s="121" t="s">
        <v>535</v>
      </c>
      <c r="K106" s="204">
        <v>17.87</v>
      </c>
      <c r="L106" s="206">
        <v>52</v>
      </c>
      <c r="M106" s="126">
        <f t="shared" si="2"/>
        <v>77.436666666666667</v>
      </c>
      <c r="N106" s="126">
        <f t="shared" si="3"/>
        <v>929.24</v>
      </c>
      <c r="O106" s="23" t="s">
        <v>534</v>
      </c>
    </row>
    <row r="107" spans="1:15" ht="15" x14ac:dyDescent="0.25">
      <c r="A107" s="201" t="s">
        <v>359</v>
      </c>
      <c r="B107" s="197" t="s">
        <v>432</v>
      </c>
      <c r="C107" s="195" t="s">
        <v>512</v>
      </c>
      <c r="D107" s="192" t="s">
        <v>513</v>
      </c>
      <c r="E107" s="198" t="s">
        <v>374</v>
      </c>
      <c r="F107" s="198" t="s">
        <v>39</v>
      </c>
      <c r="G107" s="121" t="s">
        <v>547</v>
      </c>
      <c r="H107" s="124" t="s">
        <v>548</v>
      </c>
      <c r="I107" s="41"/>
      <c r="J107" s="121" t="s">
        <v>535</v>
      </c>
      <c r="K107" s="204">
        <v>17.87</v>
      </c>
      <c r="L107" s="206">
        <v>208</v>
      </c>
      <c r="M107" s="126">
        <f t="shared" si="2"/>
        <v>309.74666666666667</v>
      </c>
      <c r="N107" s="126">
        <f t="shared" si="3"/>
        <v>3716.96</v>
      </c>
      <c r="O107" s="23" t="s">
        <v>534</v>
      </c>
    </row>
    <row r="108" spans="1:15" ht="13.5" customHeight="1" x14ac:dyDescent="0.25">
      <c r="A108" s="201" t="s">
        <v>359</v>
      </c>
      <c r="B108" s="197" t="s">
        <v>432</v>
      </c>
      <c r="C108" s="196" t="s">
        <v>514</v>
      </c>
      <c r="D108" s="192" t="s">
        <v>515</v>
      </c>
      <c r="E108" s="198" t="s">
        <v>128</v>
      </c>
      <c r="F108" s="198" t="s">
        <v>39</v>
      </c>
      <c r="G108" s="121" t="s">
        <v>547</v>
      </c>
      <c r="H108" s="124" t="s">
        <v>548</v>
      </c>
      <c r="I108" s="41"/>
      <c r="J108" s="121" t="s">
        <v>535</v>
      </c>
      <c r="K108" s="205">
        <v>24.11</v>
      </c>
      <c r="L108" s="206">
        <v>52</v>
      </c>
      <c r="M108" s="126">
        <f t="shared" si="2"/>
        <v>104.47666666666667</v>
      </c>
      <c r="N108" s="126">
        <f t="shared" si="3"/>
        <v>1253.72</v>
      </c>
      <c r="O108" s="23" t="s">
        <v>534</v>
      </c>
    </row>
    <row r="109" spans="1:15" ht="13.5" customHeight="1" x14ac:dyDescent="0.25">
      <c r="A109" s="201" t="s">
        <v>359</v>
      </c>
      <c r="B109" s="197" t="s">
        <v>432</v>
      </c>
      <c r="C109" s="195" t="s">
        <v>514</v>
      </c>
      <c r="D109" s="192" t="s">
        <v>515</v>
      </c>
      <c r="E109" s="198" t="s">
        <v>374</v>
      </c>
      <c r="F109" s="198" t="s">
        <v>39</v>
      </c>
      <c r="G109" s="121" t="s">
        <v>547</v>
      </c>
      <c r="H109" s="124" t="s">
        <v>548</v>
      </c>
      <c r="I109" s="41"/>
      <c r="J109" s="121" t="s">
        <v>535</v>
      </c>
      <c r="K109" s="204">
        <v>24.11</v>
      </c>
      <c r="L109" s="206">
        <v>208</v>
      </c>
      <c r="M109" s="126">
        <f t="shared" si="2"/>
        <v>417.90666666666669</v>
      </c>
      <c r="N109" s="126">
        <f t="shared" si="3"/>
        <v>5014.88</v>
      </c>
      <c r="O109" s="23" t="s">
        <v>534</v>
      </c>
    </row>
    <row r="110" spans="1:15" ht="13.5" customHeight="1" x14ac:dyDescent="0.2">
      <c r="A110" s="201" t="s">
        <v>359</v>
      </c>
      <c r="B110" s="197" t="s">
        <v>432</v>
      </c>
      <c r="C110" s="190" t="s">
        <v>516</v>
      </c>
      <c r="D110" s="189" t="s">
        <v>517</v>
      </c>
      <c r="E110" s="198" t="s">
        <v>16</v>
      </c>
      <c r="F110" s="198" t="s">
        <v>18</v>
      </c>
      <c r="G110" s="121" t="s">
        <v>547</v>
      </c>
      <c r="H110" s="124" t="s">
        <v>549</v>
      </c>
      <c r="I110" s="41"/>
      <c r="J110" s="121" t="s">
        <v>535</v>
      </c>
      <c r="K110" s="202">
        <v>16.260000000000002</v>
      </c>
      <c r="L110" s="206">
        <v>125</v>
      </c>
      <c r="M110" s="126">
        <f t="shared" si="2"/>
        <v>169.37500000000003</v>
      </c>
      <c r="N110" s="126">
        <f t="shared" si="3"/>
        <v>2032.5000000000002</v>
      </c>
      <c r="O110" s="23" t="s">
        <v>534</v>
      </c>
    </row>
    <row r="111" spans="1:15" ht="13.5" customHeight="1" x14ac:dyDescent="0.2">
      <c r="A111" s="201" t="s">
        <v>359</v>
      </c>
      <c r="B111" s="197" t="s">
        <v>432</v>
      </c>
      <c r="C111" s="190" t="s">
        <v>518</v>
      </c>
      <c r="D111" s="189" t="s">
        <v>519</v>
      </c>
      <c r="E111" s="198" t="s">
        <v>18</v>
      </c>
      <c r="F111" s="198" t="s">
        <v>18</v>
      </c>
      <c r="G111" s="121" t="s">
        <v>547</v>
      </c>
      <c r="H111" s="124" t="s">
        <v>553</v>
      </c>
      <c r="I111" s="41"/>
      <c r="J111" s="121" t="s">
        <v>535</v>
      </c>
      <c r="K111" s="203">
        <v>0</v>
      </c>
      <c r="L111" s="206">
        <v>4</v>
      </c>
      <c r="M111" s="126">
        <f t="shared" si="2"/>
        <v>0</v>
      </c>
      <c r="N111" s="126">
        <f t="shared" si="3"/>
        <v>0</v>
      </c>
      <c r="O111" s="23" t="s">
        <v>534</v>
      </c>
    </row>
    <row r="112" spans="1:15" ht="13.5" hidden="1" customHeight="1" x14ac:dyDescent="0.25">
      <c r="A112" s="186" t="s">
        <v>359</v>
      </c>
      <c r="B112" s="193" t="s">
        <v>432</v>
      </c>
      <c r="C112" s="195" t="s">
        <v>520</v>
      </c>
      <c r="D112" s="192" t="s">
        <v>521</v>
      </c>
      <c r="E112" s="194" t="s">
        <v>5</v>
      </c>
      <c r="F112" s="200" t="s">
        <v>18</v>
      </c>
      <c r="G112" s="121" t="s">
        <v>547</v>
      </c>
      <c r="H112" s="124" t="s">
        <v>549</v>
      </c>
      <c r="I112" s="41" t="s">
        <v>560</v>
      </c>
      <c r="J112" s="121" t="s">
        <v>535</v>
      </c>
      <c r="K112" s="204">
        <v>48.2</v>
      </c>
      <c r="L112" s="187">
        <v>250</v>
      </c>
      <c r="M112" s="126">
        <f t="shared" si="2"/>
        <v>0</v>
      </c>
      <c r="N112" s="126">
        <f t="shared" si="3"/>
        <v>0</v>
      </c>
      <c r="O112" s="23" t="s">
        <v>537</v>
      </c>
    </row>
    <row r="113" spans="1:15" ht="13.5" customHeight="1" x14ac:dyDescent="0.25">
      <c r="A113" s="186" t="s">
        <v>359</v>
      </c>
      <c r="B113" s="193" t="s">
        <v>432</v>
      </c>
      <c r="C113" s="195" t="s">
        <v>522</v>
      </c>
      <c r="D113" s="192" t="s">
        <v>523</v>
      </c>
      <c r="E113" s="194" t="s">
        <v>2</v>
      </c>
      <c r="F113" s="194" t="s">
        <v>18</v>
      </c>
      <c r="G113" s="121" t="s">
        <v>547</v>
      </c>
      <c r="H113" s="124" t="s">
        <v>552</v>
      </c>
      <c r="I113" s="41" t="s">
        <v>560</v>
      </c>
      <c r="J113" s="121" t="s">
        <v>535</v>
      </c>
      <c r="K113" s="204">
        <v>118.87</v>
      </c>
      <c r="L113" s="187">
        <v>250</v>
      </c>
      <c r="M113" s="126">
        <f t="shared" si="2"/>
        <v>2476.4583333333335</v>
      </c>
      <c r="N113" s="126">
        <f t="shared" si="3"/>
        <v>29717.5</v>
      </c>
      <c r="O113" s="23" t="s">
        <v>534</v>
      </c>
    </row>
    <row r="114" spans="1:15" ht="13.5" hidden="1" customHeight="1" x14ac:dyDescent="0.25">
      <c r="A114" s="186" t="s">
        <v>359</v>
      </c>
      <c r="B114" s="193" t="s">
        <v>432</v>
      </c>
      <c r="C114" s="195" t="s">
        <v>524</v>
      </c>
      <c r="D114" s="192" t="s">
        <v>525</v>
      </c>
      <c r="E114" s="194" t="s">
        <v>2</v>
      </c>
      <c r="F114" s="194" t="s">
        <v>18</v>
      </c>
      <c r="G114" s="121" t="s">
        <v>547</v>
      </c>
      <c r="H114" s="124" t="s">
        <v>552</v>
      </c>
      <c r="I114" s="41" t="s">
        <v>560</v>
      </c>
      <c r="J114" s="121" t="s">
        <v>535</v>
      </c>
      <c r="K114" s="204">
        <v>11.68</v>
      </c>
      <c r="L114" s="187">
        <v>250</v>
      </c>
      <c r="M114" s="126">
        <f t="shared" si="2"/>
        <v>0</v>
      </c>
      <c r="N114" s="126">
        <f t="shared" si="3"/>
        <v>0</v>
      </c>
      <c r="O114" s="23" t="s">
        <v>537</v>
      </c>
    </row>
    <row r="115" spans="1:15" ht="13.5" hidden="1" customHeight="1" x14ac:dyDescent="0.25">
      <c r="A115" s="186" t="s">
        <v>359</v>
      </c>
      <c r="B115" s="193" t="s">
        <v>432</v>
      </c>
      <c r="C115" s="195" t="s">
        <v>526</v>
      </c>
      <c r="D115" s="192" t="s">
        <v>527</v>
      </c>
      <c r="E115" s="194" t="s">
        <v>2</v>
      </c>
      <c r="F115" s="194" t="s">
        <v>18</v>
      </c>
      <c r="G115" s="121" t="s">
        <v>547</v>
      </c>
      <c r="H115" s="124" t="s">
        <v>552</v>
      </c>
      <c r="I115" s="41" t="s">
        <v>560</v>
      </c>
      <c r="J115" s="121" t="s">
        <v>535</v>
      </c>
      <c r="K115" s="204">
        <v>6.03</v>
      </c>
      <c r="L115" s="187">
        <v>250</v>
      </c>
      <c r="M115" s="126">
        <f t="shared" si="2"/>
        <v>0</v>
      </c>
      <c r="N115" s="126">
        <f t="shared" si="3"/>
        <v>0</v>
      </c>
      <c r="O115" s="23" t="s">
        <v>537</v>
      </c>
    </row>
    <row r="116" spans="1:15" ht="13.5" hidden="1" customHeight="1" x14ac:dyDescent="0.25">
      <c r="A116" s="186" t="s">
        <v>359</v>
      </c>
      <c r="B116" s="193" t="s">
        <v>432</v>
      </c>
      <c r="C116" s="195" t="s">
        <v>528</v>
      </c>
      <c r="D116" s="192" t="s">
        <v>529</v>
      </c>
      <c r="E116" s="194" t="s">
        <v>2</v>
      </c>
      <c r="F116" s="194" t="s">
        <v>18</v>
      </c>
      <c r="G116" s="121" t="s">
        <v>547</v>
      </c>
      <c r="H116" s="124" t="s">
        <v>552</v>
      </c>
      <c r="I116" s="41" t="s">
        <v>560</v>
      </c>
      <c r="J116" s="121" t="s">
        <v>535</v>
      </c>
      <c r="K116" s="204">
        <v>6.03</v>
      </c>
      <c r="L116" s="187">
        <v>250</v>
      </c>
      <c r="M116" s="126">
        <f t="shared" si="2"/>
        <v>0</v>
      </c>
      <c r="N116" s="126">
        <f t="shared" si="3"/>
        <v>0</v>
      </c>
      <c r="O116" s="23" t="s">
        <v>537</v>
      </c>
    </row>
    <row r="117" spans="1:15" ht="13.5" hidden="1" customHeight="1" x14ac:dyDescent="0.25">
      <c r="A117" s="186" t="s">
        <v>359</v>
      </c>
      <c r="B117" s="193" t="s">
        <v>432</v>
      </c>
      <c r="C117" s="195" t="s">
        <v>530</v>
      </c>
      <c r="D117" s="192" t="s">
        <v>531</v>
      </c>
      <c r="E117" s="194" t="s">
        <v>2</v>
      </c>
      <c r="F117" s="194" t="s">
        <v>18</v>
      </c>
      <c r="G117" s="121" t="s">
        <v>547</v>
      </c>
      <c r="H117" s="124" t="s">
        <v>552</v>
      </c>
      <c r="I117" s="41" t="s">
        <v>560</v>
      </c>
      <c r="J117" s="121" t="s">
        <v>535</v>
      </c>
      <c r="K117" s="204">
        <v>11.21</v>
      </c>
      <c r="L117" s="187">
        <v>250</v>
      </c>
      <c r="M117" s="126">
        <f t="shared" si="2"/>
        <v>0</v>
      </c>
      <c r="N117" s="126">
        <f t="shared" si="3"/>
        <v>0</v>
      </c>
      <c r="O117" s="23" t="s">
        <v>537</v>
      </c>
    </row>
    <row r="118" spans="1:15" ht="13.5" hidden="1" customHeight="1" x14ac:dyDescent="0.25">
      <c r="A118" s="186" t="s">
        <v>359</v>
      </c>
      <c r="B118" s="193" t="s">
        <v>432</v>
      </c>
      <c r="C118" s="195" t="s">
        <v>532</v>
      </c>
      <c r="D118" s="192" t="s">
        <v>533</v>
      </c>
      <c r="E118" s="194" t="s">
        <v>129</v>
      </c>
      <c r="F118" s="194" t="s">
        <v>9</v>
      </c>
      <c r="G118" s="121" t="s">
        <v>547</v>
      </c>
      <c r="H118" s="124" t="s">
        <v>553</v>
      </c>
      <c r="I118" s="41" t="s">
        <v>560</v>
      </c>
      <c r="J118" s="121" t="s">
        <v>535</v>
      </c>
      <c r="K118" s="204">
        <v>5.68</v>
      </c>
      <c r="L118" s="187">
        <v>250</v>
      </c>
      <c r="M118" s="126">
        <f t="shared" si="2"/>
        <v>0</v>
      </c>
      <c r="N118" s="126">
        <f t="shared" si="3"/>
        <v>0</v>
      </c>
      <c r="O118" s="23" t="s">
        <v>537</v>
      </c>
    </row>
    <row r="119" spans="1:15" ht="13.5" hidden="1" customHeight="1" x14ac:dyDescent="0.25">
      <c r="A119" s="120"/>
      <c r="B119" s="121"/>
      <c r="C119" s="127"/>
      <c r="D119" s="123"/>
      <c r="E119" s="121"/>
      <c r="F119" s="121"/>
      <c r="G119" s="121"/>
      <c r="H119" s="124"/>
      <c r="I119" s="41"/>
      <c r="J119" s="121"/>
      <c r="K119" s="125"/>
      <c r="L119" s="123"/>
      <c r="M119" s="126">
        <f t="shared" si="2"/>
        <v>0</v>
      </c>
      <c r="N119" s="126">
        <f t="shared" si="3"/>
        <v>0</v>
      </c>
      <c r="O119" s="23"/>
    </row>
    <row r="120" spans="1:15" ht="13.5" hidden="1" customHeight="1" x14ac:dyDescent="0.25">
      <c r="A120" s="120"/>
      <c r="B120" s="121"/>
      <c r="C120" s="127"/>
      <c r="D120" s="123"/>
      <c r="E120" s="121"/>
      <c r="F120" s="121"/>
      <c r="G120" s="121"/>
      <c r="H120" s="124"/>
      <c r="I120" s="41"/>
      <c r="J120" s="121"/>
      <c r="K120" s="125"/>
      <c r="L120" s="123"/>
      <c r="M120" s="126">
        <f t="shared" si="2"/>
        <v>0</v>
      </c>
      <c r="N120" s="126">
        <f t="shared" si="3"/>
        <v>0</v>
      </c>
      <c r="O120" s="23"/>
    </row>
    <row r="121" spans="1:15" ht="13.5" hidden="1" customHeight="1" x14ac:dyDescent="0.25">
      <c r="A121" s="120"/>
      <c r="B121" s="121"/>
      <c r="C121" s="127"/>
      <c r="D121" s="123"/>
      <c r="E121" s="121"/>
      <c r="F121" s="121"/>
      <c r="G121" s="121"/>
      <c r="H121" s="124"/>
      <c r="I121" s="41"/>
      <c r="J121" s="121"/>
      <c r="K121" s="125"/>
      <c r="L121" s="123"/>
      <c r="M121" s="126">
        <f t="shared" si="2"/>
        <v>0</v>
      </c>
      <c r="N121" s="126">
        <f t="shared" si="3"/>
        <v>0</v>
      </c>
      <c r="O121" s="23"/>
    </row>
    <row r="122" spans="1:15" ht="13.5" hidden="1" customHeight="1" x14ac:dyDescent="0.25">
      <c r="A122" s="120"/>
      <c r="B122" s="121"/>
      <c r="C122" s="127"/>
      <c r="D122" s="123"/>
      <c r="E122" s="121"/>
      <c r="F122" s="121"/>
      <c r="G122" s="121"/>
      <c r="H122" s="124"/>
      <c r="I122" s="41"/>
      <c r="J122" s="121"/>
      <c r="K122" s="125"/>
      <c r="L122" s="123"/>
      <c r="M122" s="126">
        <f t="shared" si="2"/>
        <v>0</v>
      </c>
      <c r="N122" s="126">
        <f t="shared" si="3"/>
        <v>0</v>
      </c>
      <c r="O122" s="23"/>
    </row>
    <row r="123" spans="1:15" ht="13.5" hidden="1" customHeight="1" x14ac:dyDescent="0.25">
      <c r="A123" s="120"/>
      <c r="B123" s="121"/>
      <c r="C123" s="127"/>
      <c r="D123" s="123"/>
      <c r="E123" s="121"/>
      <c r="F123" s="121"/>
      <c r="G123" s="121"/>
      <c r="H123" s="124"/>
      <c r="I123" s="41"/>
      <c r="J123" s="121"/>
      <c r="K123" s="125"/>
      <c r="L123" s="123"/>
      <c r="M123" s="126">
        <f t="shared" si="2"/>
        <v>0</v>
      </c>
      <c r="N123" s="126">
        <f t="shared" si="3"/>
        <v>0</v>
      </c>
      <c r="O123" s="23"/>
    </row>
    <row r="124" spans="1:15" ht="13.5" hidden="1" customHeight="1" x14ac:dyDescent="0.25">
      <c r="A124" s="120"/>
      <c r="B124" s="121"/>
      <c r="C124" s="127"/>
      <c r="D124" s="123"/>
      <c r="E124" s="121"/>
      <c r="F124" s="121"/>
      <c r="G124" s="121"/>
      <c r="H124" s="124"/>
      <c r="I124" s="41"/>
      <c r="J124" s="121"/>
      <c r="K124" s="125"/>
      <c r="L124" s="123"/>
      <c r="M124" s="126">
        <f t="shared" si="2"/>
        <v>0</v>
      </c>
      <c r="N124" s="126">
        <f t="shared" si="3"/>
        <v>0</v>
      </c>
      <c r="O124" s="23"/>
    </row>
    <row r="125" spans="1:15" ht="13.5" hidden="1" customHeight="1" x14ac:dyDescent="0.25">
      <c r="A125" s="120"/>
      <c r="B125" s="121"/>
      <c r="C125" s="127"/>
      <c r="D125" s="123"/>
      <c r="E125" s="121"/>
      <c r="F125" s="121"/>
      <c r="G125" s="121"/>
      <c r="H125" s="124"/>
      <c r="I125" s="41"/>
      <c r="J125" s="121"/>
      <c r="K125" s="125"/>
      <c r="L125" s="123"/>
      <c r="M125" s="126">
        <f t="shared" si="2"/>
        <v>0</v>
      </c>
      <c r="N125" s="126">
        <f t="shared" si="3"/>
        <v>0</v>
      </c>
      <c r="O125" s="23"/>
    </row>
    <row r="126" spans="1:15" ht="13.5" hidden="1" customHeight="1" x14ac:dyDescent="0.25">
      <c r="A126" s="120"/>
      <c r="B126" s="121"/>
      <c r="C126" s="127"/>
      <c r="D126" s="123"/>
      <c r="E126" s="121"/>
      <c r="F126" s="121"/>
      <c r="G126" s="121"/>
      <c r="H126" s="124"/>
      <c r="I126" s="41"/>
      <c r="J126" s="121"/>
      <c r="K126" s="125"/>
      <c r="L126" s="123"/>
      <c r="M126" s="126">
        <f t="shared" si="2"/>
        <v>0</v>
      </c>
      <c r="N126" s="126">
        <f t="shared" si="3"/>
        <v>0</v>
      </c>
      <c r="O126" s="23"/>
    </row>
    <row r="127" spans="1:15" ht="13.5" hidden="1" customHeight="1" x14ac:dyDescent="0.25">
      <c r="A127" s="120"/>
      <c r="B127" s="121"/>
      <c r="C127" s="127"/>
      <c r="D127" s="123"/>
      <c r="E127" s="121"/>
      <c r="F127" s="121"/>
      <c r="G127" s="121"/>
      <c r="H127" s="124"/>
      <c r="I127" s="41"/>
      <c r="J127" s="121"/>
      <c r="K127" s="125"/>
      <c r="L127" s="123"/>
      <c r="M127" s="126">
        <f t="shared" si="2"/>
        <v>0</v>
      </c>
      <c r="N127" s="126">
        <f t="shared" si="3"/>
        <v>0</v>
      </c>
      <c r="O127" s="23"/>
    </row>
    <row r="128" spans="1:15" ht="13.5" hidden="1" customHeight="1" x14ac:dyDescent="0.25">
      <c r="A128" s="120"/>
      <c r="B128" s="121"/>
      <c r="C128" s="127"/>
      <c r="D128" s="123"/>
      <c r="E128" s="121"/>
      <c r="F128" s="121"/>
      <c r="G128" s="121"/>
      <c r="H128" s="124"/>
      <c r="I128" s="41"/>
      <c r="J128" s="121"/>
      <c r="K128" s="125"/>
      <c r="L128" s="123"/>
      <c r="M128" s="126">
        <f t="shared" si="2"/>
        <v>0</v>
      </c>
      <c r="N128" s="126">
        <f t="shared" si="3"/>
        <v>0</v>
      </c>
      <c r="O128" s="23"/>
    </row>
    <row r="129" spans="1:15" ht="13.5" hidden="1" customHeight="1" x14ac:dyDescent="0.25">
      <c r="A129" s="120"/>
      <c r="B129" s="121"/>
      <c r="C129" s="127"/>
      <c r="D129" s="123"/>
      <c r="E129" s="121"/>
      <c r="F129" s="121"/>
      <c r="G129" s="121"/>
      <c r="H129" s="124"/>
      <c r="I129" s="41"/>
      <c r="J129" s="121"/>
      <c r="K129" s="125"/>
      <c r="L129" s="123"/>
      <c r="M129" s="126">
        <f t="shared" si="2"/>
        <v>0</v>
      </c>
      <c r="N129" s="126">
        <f t="shared" si="3"/>
        <v>0</v>
      </c>
      <c r="O129" s="23"/>
    </row>
    <row r="130" spans="1:15" hidden="1" x14ac:dyDescent="0.25">
      <c r="A130" s="120"/>
      <c r="B130" s="121"/>
      <c r="C130" s="127"/>
      <c r="D130" s="123"/>
      <c r="E130" s="121"/>
      <c r="F130" s="121"/>
      <c r="G130" s="121"/>
      <c r="H130" s="124"/>
      <c r="I130" s="41"/>
      <c r="J130" s="121"/>
      <c r="K130" s="125"/>
      <c r="L130" s="123"/>
      <c r="M130" s="126">
        <f t="shared" si="2"/>
        <v>0</v>
      </c>
      <c r="N130" s="126">
        <f t="shared" si="3"/>
        <v>0</v>
      </c>
      <c r="O130" s="23"/>
    </row>
    <row r="131" spans="1:15" hidden="1" x14ac:dyDescent="0.25">
      <c r="A131" s="120"/>
      <c r="B131" s="121"/>
      <c r="C131" s="127"/>
      <c r="D131" s="123"/>
      <c r="E131" s="121"/>
      <c r="F131" s="121"/>
      <c r="G131" s="121"/>
      <c r="H131" s="124"/>
      <c r="I131" s="41"/>
      <c r="J131" s="121"/>
      <c r="K131" s="125"/>
      <c r="L131" s="123"/>
      <c r="M131" s="126">
        <f t="shared" si="2"/>
        <v>0</v>
      </c>
      <c r="N131" s="126">
        <f t="shared" si="3"/>
        <v>0</v>
      </c>
      <c r="O131" s="23"/>
    </row>
    <row r="132" spans="1:15" ht="13.5" hidden="1" customHeight="1" x14ac:dyDescent="0.25">
      <c r="A132" s="120"/>
      <c r="B132" s="121"/>
      <c r="C132" s="127"/>
      <c r="D132" s="123"/>
      <c r="E132" s="121"/>
      <c r="F132" s="121"/>
      <c r="G132" s="121"/>
      <c r="H132" s="124"/>
      <c r="I132" s="41"/>
      <c r="J132" s="121"/>
      <c r="K132" s="125"/>
      <c r="L132" s="123"/>
      <c r="M132" s="126">
        <f t="shared" si="2"/>
        <v>0</v>
      </c>
      <c r="N132" s="126">
        <f t="shared" si="3"/>
        <v>0</v>
      </c>
      <c r="O132" s="23"/>
    </row>
    <row r="133" spans="1:15" ht="13.5" hidden="1" customHeight="1" x14ac:dyDescent="0.25">
      <c r="A133" s="120"/>
      <c r="B133" s="121"/>
      <c r="C133" s="127"/>
      <c r="D133" s="123"/>
      <c r="E133" s="121"/>
      <c r="F133" s="121"/>
      <c r="G133" s="121"/>
      <c r="H133" s="124"/>
      <c r="I133" s="41"/>
      <c r="J133" s="121"/>
      <c r="K133" s="125"/>
      <c r="L133" s="123"/>
      <c r="M133" s="126">
        <f t="shared" si="2"/>
        <v>0</v>
      </c>
      <c r="N133" s="126">
        <f t="shared" si="3"/>
        <v>0</v>
      </c>
      <c r="O133" s="23"/>
    </row>
    <row r="134" spans="1:15" ht="13.5" hidden="1" customHeight="1" x14ac:dyDescent="0.25">
      <c r="A134" s="120"/>
      <c r="B134" s="121"/>
      <c r="C134" s="127"/>
      <c r="D134" s="123"/>
      <c r="E134" s="121"/>
      <c r="F134" s="121"/>
      <c r="G134" s="121"/>
      <c r="H134" s="124"/>
      <c r="I134" s="41"/>
      <c r="J134" s="121"/>
      <c r="K134" s="125"/>
      <c r="L134" s="123"/>
      <c r="M134" s="126">
        <f t="shared" si="2"/>
        <v>0</v>
      </c>
      <c r="N134" s="126">
        <f t="shared" si="3"/>
        <v>0</v>
      </c>
      <c r="O134" s="23"/>
    </row>
    <row r="135" spans="1:15" ht="13.5" hidden="1" customHeight="1" x14ac:dyDescent="0.25">
      <c r="A135" s="120"/>
      <c r="B135" s="121"/>
      <c r="C135" s="127"/>
      <c r="D135" s="123"/>
      <c r="E135" s="121"/>
      <c r="F135" s="121"/>
      <c r="G135" s="121"/>
      <c r="H135" s="121"/>
      <c r="I135" s="41"/>
      <c r="J135" s="121"/>
      <c r="K135" s="125"/>
      <c r="L135" s="123"/>
      <c r="M135" s="126">
        <f t="shared" si="2"/>
        <v>0</v>
      </c>
      <c r="N135" s="126">
        <f t="shared" si="3"/>
        <v>0</v>
      </c>
      <c r="O135" s="23"/>
    </row>
    <row r="136" spans="1:15" ht="13.5" hidden="1" customHeight="1" x14ac:dyDescent="0.25">
      <c r="A136" s="120"/>
      <c r="B136" s="121"/>
      <c r="C136" s="127"/>
      <c r="D136" s="123"/>
      <c r="E136" s="121"/>
      <c r="F136" s="121"/>
      <c r="G136" s="121"/>
      <c r="H136" s="121"/>
      <c r="I136" s="41"/>
      <c r="J136" s="121"/>
      <c r="K136" s="125"/>
      <c r="L136" s="123"/>
      <c r="M136" s="126">
        <f t="shared" si="2"/>
        <v>0</v>
      </c>
      <c r="N136" s="126">
        <f t="shared" si="3"/>
        <v>0</v>
      </c>
      <c r="O136" s="23"/>
    </row>
    <row r="137" spans="1:15" ht="13.5" hidden="1" customHeight="1" x14ac:dyDescent="0.25">
      <c r="A137" s="120"/>
      <c r="B137" s="121"/>
      <c r="C137" s="127"/>
      <c r="D137" s="123"/>
      <c r="E137" s="121"/>
      <c r="F137" s="121"/>
      <c r="G137" s="121"/>
      <c r="H137" s="121"/>
      <c r="I137" s="41"/>
      <c r="J137" s="121"/>
      <c r="K137" s="125"/>
      <c r="L137" s="123"/>
      <c r="M137" s="126">
        <f t="shared" si="2"/>
        <v>0</v>
      </c>
      <c r="N137" s="126">
        <f t="shared" si="3"/>
        <v>0</v>
      </c>
      <c r="O137" s="23"/>
    </row>
    <row r="138" spans="1:15" ht="13.5" hidden="1" customHeight="1" x14ac:dyDescent="0.25">
      <c r="A138" s="120"/>
      <c r="B138" s="121"/>
      <c r="C138" s="127"/>
      <c r="D138" s="123"/>
      <c r="E138" s="121"/>
      <c r="F138" s="121"/>
      <c r="G138" s="121"/>
      <c r="H138" s="124"/>
      <c r="I138" s="41"/>
      <c r="J138" s="121"/>
      <c r="K138" s="125"/>
      <c r="L138" s="123"/>
      <c r="M138" s="126">
        <f t="shared" si="2"/>
        <v>0</v>
      </c>
      <c r="N138" s="126">
        <f t="shared" si="3"/>
        <v>0</v>
      </c>
      <c r="O138" s="23"/>
    </row>
    <row r="139" spans="1:15" ht="13.5" hidden="1" customHeight="1" x14ac:dyDescent="0.25">
      <c r="A139" s="120"/>
      <c r="B139" s="121"/>
      <c r="C139" s="127"/>
      <c r="D139" s="123"/>
      <c r="E139" s="121"/>
      <c r="F139" s="121"/>
      <c r="G139" s="121"/>
      <c r="H139" s="124"/>
      <c r="I139" s="41"/>
      <c r="J139" s="121"/>
      <c r="K139" s="125"/>
      <c r="L139" s="123"/>
      <c r="M139" s="126">
        <f t="shared" si="2"/>
        <v>0</v>
      </c>
      <c r="N139" s="126">
        <f t="shared" si="3"/>
        <v>0</v>
      </c>
      <c r="O139" s="23"/>
    </row>
    <row r="140" spans="1:15" ht="13.5" hidden="1" customHeight="1" x14ac:dyDescent="0.25">
      <c r="A140" s="120"/>
      <c r="B140" s="121"/>
      <c r="C140" s="127"/>
      <c r="D140" s="123"/>
      <c r="E140" s="121"/>
      <c r="F140" s="121"/>
      <c r="G140" s="121"/>
      <c r="H140" s="124"/>
      <c r="I140" s="41"/>
      <c r="J140" s="121"/>
      <c r="K140" s="125"/>
      <c r="L140" s="123"/>
      <c r="M140" s="126">
        <f t="shared" si="2"/>
        <v>0</v>
      </c>
      <c r="N140" s="126">
        <f t="shared" si="3"/>
        <v>0</v>
      </c>
      <c r="O140" s="23"/>
    </row>
    <row r="141" spans="1:15" ht="13.5" hidden="1" customHeight="1" x14ac:dyDescent="0.25">
      <c r="A141" s="120"/>
      <c r="B141" s="121"/>
      <c r="C141" s="127"/>
      <c r="D141" s="123"/>
      <c r="E141" s="121"/>
      <c r="F141" s="121"/>
      <c r="G141" s="121"/>
      <c r="H141" s="124"/>
      <c r="I141" s="41"/>
      <c r="J141" s="121"/>
      <c r="K141" s="125"/>
      <c r="L141" s="123"/>
      <c r="M141" s="126">
        <f t="shared" si="2"/>
        <v>0</v>
      </c>
      <c r="N141" s="126">
        <f t="shared" si="3"/>
        <v>0</v>
      </c>
      <c r="O141" s="23"/>
    </row>
    <row r="142" spans="1:15" ht="13.5" hidden="1" customHeight="1" x14ac:dyDescent="0.25">
      <c r="A142" s="120"/>
      <c r="B142" s="121"/>
      <c r="C142" s="127"/>
      <c r="D142" s="123"/>
      <c r="E142" s="121"/>
      <c r="F142" s="121"/>
      <c r="G142" s="121"/>
      <c r="H142" s="121"/>
      <c r="I142" s="41"/>
      <c r="J142" s="121"/>
      <c r="K142" s="125"/>
      <c r="L142" s="123"/>
      <c r="M142" s="126">
        <f t="shared" si="2"/>
        <v>0</v>
      </c>
      <c r="N142" s="126">
        <f t="shared" si="3"/>
        <v>0</v>
      </c>
      <c r="O142" s="23"/>
    </row>
    <row r="143" spans="1:15" ht="13.5" hidden="1" customHeight="1" x14ac:dyDescent="0.25">
      <c r="A143" s="120"/>
      <c r="B143" s="121"/>
      <c r="C143" s="127"/>
      <c r="D143" s="123"/>
      <c r="E143" s="121"/>
      <c r="F143" s="121"/>
      <c r="G143" s="121"/>
      <c r="H143" s="124"/>
      <c r="I143" s="41"/>
      <c r="J143" s="121"/>
      <c r="K143" s="125"/>
      <c r="L143" s="123"/>
      <c r="M143" s="126">
        <f t="shared" si="2"/>
        <v>0</v>
      </c>
      <c r="N143" s="126">
        <f t="shared" si="3"/>
        <v>0</v>
      </c>
      <c r="O143" s="23"/>
    </row>
    <row r="144" spans="1:15" ht="13.5" hidden="1" customHeight="1" x14ac:dyDescent="0.25">
      <c r="A144" s="120"/>
      <c r="B144" s="121"/>
      <c r="C144" s="127"/>
      <c r="D144" s="123"/>
      <c r="E144" s="121"/>
      <c r="F144" s="121"/>
      <c r="G144" s="121"/>
      <c r="H144" s="124"/>
      <c r="I144" s="41"/>
      <c r="J144" s="121"/>
      <c r="K144" s="125"/>
      <c r="L144" s="123"/>
      <c r="M144" s="126">
        <f t="shared" si="2"/>
        <v>0</v>
      </c>
      <c r="N144" s="126">
        <f t="shared" si="3"/>
        <v>0</v>
      </c>
      <c r="O144" s="23"/>
    </row>
    <row r="145" spans="1:15" ht="13.5" hidden="1" customHeight="1" x14ac:dyDescent="0.25">
      <c r="A145" s="120"/>
      <c r="B145" s="121"/>
      <c r="C145" s="127"/>
      <c r="D145" s="123"/>
      <c r="E145" s="121"/>
      <c r="F145" s="121"/>
      <c r="G145" s="121"/>
      <c r="H145" s="124"/>
      <c r="I145" s="41"/>
      <c r="J145" s="121"/>
      <c r="K145" s="125"/>
      <c r="L145" s="123"/>
      <c r="M145" s="126">
        <f t="shared" si="2"/>
        <v>0</v>
      </c>
      <c r="N145" s="126">
        <f t="shared" si="3"/>
        <v>0</v>
      </c>
      <c r="O145" s="23"/>
    </row>
    <row r="146" spans="1:15" ht="13.5" hidden="1" customHeight="1" x14ac:dyDescent="0.25">
      <c r="A146" s="120"/>
      <c r="B146" s="121"/>
      <c r="C146" s="127"/>
      <c r="D146" s="123"/>
      <c r="E146" s="121"/>
      <c r="F146" s="121"/>
      <c r="G146" s="121"/>
      <c r="H146" s="124"/>
      <c r="I146" s="41"/>
      <c r="J146" s="121"/>
      <c r="K146" s="125"/>
      <c r="L146" s="123"/>
      <c r="M146" s="126">
        <f t="shared" si="2"/>
        <v>0</v>
      </c>
      <c r="N146" s="126">
        <f t="shared" si="3"/>
        <v>0</v>
      </c>
      <c r="O146" s="23"/>
    </row>
    <row r="147" spans="1:15" ht="13.5" hidden="1" customHeight="1" x14ac:dyDescent="0.25">
      <c r="A147" s="120"/>
      <c r="B147" s="121"/>
      <c r="C147" s="127"/>
      <c r="D147" s="123"/>
      <c r="E147" s="121"/>
      <c r="F147" s="121"/>
      <c r="G147" s="121"/>
      <c r="H147" s="124"/>
      <c r="I147" s="41"/>
      <c r="J147" s="121"/>
      <c r="K147" s="125"/>
      <c r="L147" s="123"/>
      <c r="M147" s="126">
        <f t="shared" si="2"/>
        <v>0</v>
      </c>
      <c r="N147" s="126">
        <f t="shared" si="3"/>
        <v>0</v>
      </c>
      <c r="O147" s="23"/>
    </row>
    <row r="148" spans="1:15" ht="13.5" hidden="1" customHeight="1" x14ac:dyDescent="0.25">
      <c r="A148" s="120"/>
      <c r="B148" s="121"/>
      <c r="C148" s="127"/>
      <c r="D148" s="123"/>
      <c r="E148" s="121"/>
      <c r="F148" s="121"/>
      <c r="G148" s="121"/>
      <c r="H148" s="124"/>
      <c r="I148" s="41"/>
      <c r="J148" s="121"/>
      <c r="K148" s="125"/>
      <c r="L148" s="123"/>
      <c r="M148" s="126">
        <f t="shared" ref="M148:M211" si="4">$N148/12</f>
        <v>0</v>
      </c>
      <c r="N148" s="126">
        <f t="shared" ref="N148:N211" si="5">SUMPRODUCT(($K148)*($L148)*($J148="Ja")*($O148="Fremd"))</f>
        <v>0</v>
      </c>
      <c r="O148" s="23"/>
    </row>
    <row r="149" spans="1:15" ht="13.5" hidden="1" customHeight="1" x14ac:dyDescent="0.25">
      <c r="A149" s="120"/>
      <c r="B149" s="121"/>
      <c r="C149" s="127"/>
      <c r="D149" s="123"/>
      <c r="E149" s="121"/>
      <c r="F149" s="121"/>
      <c r="G149" s="121"/>
      <c r="H149" s="124"/>
      <c r="I149" s="41"/>
      <c r="J149" s="121"/>
      <c r="K149" s="125"/>
      <c r="L149" s="123"/>
      <c r="M149" s="126">
        <f t="shared" si="4"/>
        <v>0</v>
      </c>
      <c r="N149" s="126">
        <f t="shared" si="5"/>
        <v>0</v>
      </c>
      <c r="O149" s="23"/>
    </row>
    <row r="150" spans="1:15" ht="13.5" hidden="1" customHeight="1" x14ac:dyDescent="0.25">
      <c r="A150" s="120"/>
      <c r="B150" s="121"/>
      <c r="C150" s="127"/>
      <c r="D150" s="123"/>
      <c r="E150" s="121"/>
      <c r="F150" s="121"/>
      <c r="G150" s="121"/>
      <c r="H150" s="124"/>
      <c r="I150" s="41"/>
      <c r="J150" s="121"/>
      <c r="K150" s="125"/>
      <c r="L150" s="123"/>
      <c r="M150" s="126">
        <f t="shared" si="4"/>
        <v>0</v>
      </c>
      <c r="N150" s="126">
        <f t="shared" si="5"/>
        <v>0</v>
      </c>
      <c r="O150" s="23"/>
    </row>
    <row r="151" spans="1:15" ht="13.5" hidden="1" customHeight="1" x14ac:dyDescent="0.25">
      <c r="A151" s="120"/>
      <c r="B151" s="121"/>
      <c r="C151" s="127"/>
      <c r="D151" s="123"/>
      <c r="E151" s="121"/>
      <c r="F151" s="121"/>
      <c r="G151" s="121"/>
      <c r="H151" s="124"/>
      <c r="I151" s="41"/>
      <c r="J151" s="121"/>
      <c r="K151" s="125"/>
      <c r="L151" s="123"/>
      <c r="M151" s="126">
        <f t="shared" si="4"/>
        <v>0</v>
      </c>
      <c r="N151" s="126">
        <f t="shared" si="5"/>
        <v>0</v>
      </c>
      <c r="O151" s="23"/>
    </row>
    <row r="152" spans="1:15" ht="13.5" hidden="1" customHeight="1" x14ac:dyDescent="0.25">
      <c r="A152" s="120"/>
      <c r="B152" s="121"/>
      <c r="C152" s="127"/>
      <c r="D152" s="123"/>
      <c r="E152" s="121"/>
      <c r="F152" s="121"/>
      <c r="G152" s="121"/>
      <c r="H152" s="124"/>
      <c r="I152" s="41"/>
      <c r="J152" s="121"/>
      <c r="K152" s="125"/>
      <c r="L152" s="123"/>
      <c r="M152" s="126">
        <f t="shared" si="4"/>
        <v>0</v>
      </c>
      <c r="N152" s="126">
        <f t="shared" si="5"/>
        <v>0</v>
      </c>
      <c r="O152" s="23"/>
    </row>
    <row r="153" spans="1:15" ht="13.5" hidden="1" customHeight="1" x14ac:dyDescent="0.25">
      <c r="A153" s="120"/>
      <c r="B153" s="121"/>
      <c r="C153" s="127"/>
      <c r="D153" s="123"/>
      <c r="E153" s="121"/>
      <c r="F153" s="121"/>
      <c r="G153" s="121"/>
      <c r="H153" s="124"/>
      <c r="I153" s="41"/>
      <c r="J153" s="121"/>
      <c r="K153" s="125"/>
      <c r="L153" s="123"/>
      <c r="M153" s="126">
        <f t="shared" si="4"/>
        <v>0</v>
      </c>
      <c r="N153" s="126">
        <f t="shared" si="5"/>
        <v>0</v>
      </c>
      <c r="O153" s="23"/>
    </row>
    <row r="154" spans="1:15" ht="13.5" hidden="1" customHeight="1" x14ac:dyDescent="0.25">
      <c r="A154" s="120"/>
      <c r="B154" s="121"/>
      <c r="C154" s="127"/>
      <c r="D154" s="123"/>
      <c r="E154" s="121"/>
      <c r="F154" s="121"/>
      <c r="G154" s="121"/>
      <c r="H154" s="124"/>
      <c r="I154" s="41"/>
      <c r="J154" s="121"/>
      <c r="K154" s="125"/>
      <c r="L154" s="123"/>
      <c r="M154" s="126">
        <f t="shared" si="4"/>
        <v>0</v>
      </c>
      <c r="N154" s="126">
        <f t="shared" si="5"/>
        <v>0</v>
      </c>
      <c r="O154" s="23"/>
    </row>
    <row r="155" spans="1:15" ht="13.5" hidden="1" customHeight="1" x14ac:dyDescent="0.25">
      <c r="A155" s="120"/>
      <c r="B155" s="121"/>
      <c r="C155" s="127"/>
      <c r="D155" s="123"/>
      <c r="E155" s="121"/>
      <c r="F155" s="121"/>
      <c r="G155" s="121"/>
      <c r="H155" s="124"/>
      <c r="I155" s="41"/>
      <c r="J155" s="121"/>
      <c r="K155" s="125"/>
      <c r="L155" s="123"/>
      <c r="M155" s="126">
        <f t="shared" si="4"/>
        <v>0</v>
      </c>
      <c r="N155" s="126">
        <f t="shared" si="5"/>
        <v>0</v>
      </c>
      <c r="O155" s="23"/>
    </row>
    <row r="156" spans="1:15" s="1" customFormat="1" ht="13.5" hidden="1" customHeight="1" x14ac:dyDescent="0.2">
      <c r="A156" s="128"/>
      <c r="B156" s="129"/>
      <c r="C156" s="130"/>
      <c r="D156" s="131"/>
      <c r="E156" s="129"/>
      <c r="F156" s="129"/>
      <c r="G156" s="129"/>
      <c r="H156" s="132"/>
      <c r="I156" s="133"/>
      <c r="J156" s="129"/>
      <c r="K156" s="134"/>
      <c r="L156" s="129"/>
      <c r="M156" s="126">
        <f t="shared" si="4"/>
        <v>0</v>
      </c>
      <c r="N156" s="126">
        <f t="shared" si="5"/>
        <v>0</v>
      </c>
      <c r="O156" s="135"/>
    </row>
    <row r="157" spans="1:15" ht="13.5" hidden="1" customHeight="1" x14ac:dyDescent="0.25">
      <c r="A157" s="120"/>
      <c r="B157" s="121"/>
      <c r="C157" s="127"/>
      <c r="D157" s="123"/>
      <c r="E157" s="121"/>
      <c r="F157" s="121"/>
      <c r="G157" s="121"/>
      <c r="H157" s="124"/>
      <c r="I157" s="41"/>
      <c r="J157" s="121"/>
      <c r="K157" s="125"/>
      <c r="L157" s="123"/>
      <c r="M157" s="126">
        <f t="shared" si="4"/>
        <v>0</v>
      </c>
      <c r="N157" s="126">
        <f t="shared" si="5"/>
        <v>0</v>
      </c>
      <c r="O157" s="23"/>
    </row>
    <row r="158" spans="1:15" ht="13.5" hidden="1" customHeight="1" x14ac:dyDescent="0.25">
      <c r="A158" s="120"/>
      <c r="B158" s="121"/>
      <c r="C158" s="127"/>
      <c r="D158" s="123"/>
      <c r="E158" s="121"/>
      <c r="F158" s="121"/>
      <c r="G158" s="121"/>
      <c r="H158" s="124"/>
      <c r="I158" s="41"/>
      <c r="J158" s="121"/>
      <c r="K158" s="125"/>
      <c r="L158" s="123"/>
      <c r="M158" s="126">
        <f t="shared" si="4"/>
        <v>0</v>
      </c>
      <c r="N158" s="126">
        <f t="shared" si="5"/>
        <v>0</v>
      </c>
      <c r="O158" s="23"/>
    </row>
    <row r="159" spans="1:15" ht="13.5" hidden="1" customHeight="1" x14ac:dyDescent="0.25">
      <c r="A159" s="120"/>
      <c r="B159" s="121"/>
      <c r="C159" s="127"/>
      <c r="D159" s="123"/>
      <c r="E159" s="121"/>
      <c r="F159" s="121"/>
      <c r="G159" s="121"/>
      <c r="H159" s="124"/>
      <c r="I159" s="41"/>
      <c r="J159" s="121"/>
      <c r="K159" s="125"/>
      <c r="L159" s="123"/>
      <c r="M159" s="126">
        <f t="shared" si="4"/>
        <v>0</v>
      </c>
      <c r="N159" s="126">
        <f t="shared" si="5"/>
        <v>0</v>
      </c>
      <c r="O159" s="23"/>
    </row>
    <row r="160" spans="1:15" ht="13.5" hidden="1" customHeight="1" x14ac:dyDescent="0.25">
      <c r="A160" s="120"/>
      <c r="B160" s="121"/>
      <c r="C160" s="127"/>
      <c r="D160" s="123"/>
      <c r="E160" s="121"/>
      <c r="F160" s="121"/>
      <c r="G160" s="121"/>
      <c r="H160" s="124"/>
      <c r="I160" s="41"/>
      <c r="J160" s="121"/>
      <c r="K160" s="125"/>
      <c r="L160" s="123"/>
      <c r="M160" s="126">
        <f t="shared" si="4"/>
        <v>0</v>
      </c>
      <c r="N160" s="126">
        <f t="shared" si="5"/>
        <v>0</v>
      </c>
      <c r="O160" s="23"/>
    </row>
    <row r="161" spans="1:15" ht="13.5" hidden="1" customHeight="1" x14ac:dyDescent="0.25">
      <c r="A161" s="120"/>
      <c r="B161" s="121"/>
      <c r="C161" s="127"/>
      <c r="D161" s="123"/>
      <c r="E161" s="121"/>
      <c r="F161" s="121"/>
      <c r="G161" s="121"/>
      <c r="H161" s="124"/>
      <c r="I161" s="41"/>
      <c r="J161" s="121"/>
      <c r="K161" s="125"/>
      <c r="L161" s="123"/>
      <c r="M161" s="126">
        <f t="shared" si="4"/>
        <v>0</v>
      </c>
      <c r="N161" s="126">
        <f t="shared" si="5"/>
        <v>0</v>
      </c>
      <c r="O161" s="23"/>
    </row>
    <row r="162" spans="1:15" ht="13.5" hidden="1" customHeight="1" x14ac:dyDescent="0.25">
      <c r="A162" s="120"/>
      <c r="B162" s="121"/>
      <c r="C162" s="127"/>
      <c r="D162" s="123"/>
      <c r="E162" s="121"/>
      <c r="F162" s="121"/>
      <c r="G162" s="121"/>
      <c r="H162" s="124"/>
      <c r="I162" s="41"/>
      <c r="J162" s="121"/>
      <c r="K162" s="125"/>
      <c r="L162" s="123"/>
      <c r="M162" s="126">
        <f t="shared" si="4"/>
        <v>0</v>
      </c>
      <c r="N162" s="126">
        <f t="shared" si="5"/>
        <v>0</v>
      </c>
      <c r="O162" s="23"/>
    </row>
    <row r="163" spans="1:15" ht="13.5" hidden="1" customHeight="1" x14ac:dyDescent="0.25">
      <c r="A163" s="120"/>
      <c r="B163" s="121"/>
      <c r="C163" s="127"/>
      <c r="D163" s="123"/>
      <c r="E163" s="121"/>
      <c r="F163" s="121"/>
      <c r="G163" s="121"/>
      <c r="H163" s="124"/>
      <c r="I163" s="41"/>
      <c r="J163" s="121"/>
      <c r="K163" s="125"/>
      <c r="L163" s="123"/>
      <c r="M163" s="126">
        <f t="shared" si="4"/>
        <v>0</v>
      </c>
      <c r="N163" s="126">
        <f t="shared" si="5"/>
        <v>0</v>
      </c>
      <c r="O163" s="23"/>
    </row>
    <row r="164" spans="1:15" s="1" customFormat="1" ht="13.5" hidden="1" customHeight="1" x14ac:dyDescent="0.2">
      <c r="A164" s="128"/>
      <c r="B164" s="129"/>
      <c r="C164" s="130"/>
      <c r="D164" s="131"/>
      <c r="E164" s="129"/>
      <c r="F164" s="129"/>
      <c r="G164" s="129"/>
      <c r="H164" s="132"/>
      <c r="I164" s="133"/>
      <c r="J164" s="129"/>
      <c r="K164" s="136"/>
      <c r="L164" s="129"/>
      <c r="M164" s="126">
        <f t="shared" si="4"/>
        <v>0</v>
      </c>
      <c r="N164" s="126">
        <f t="shared" si="5"/>
        <v>0</v>
      </c>
      <c r="O164" s="135"/>
    </row>
    <row r="165" spans="1:15" ht="13.5" hidden="1" customHeight="1" x14ac:dyDescent="0.25">
      <c r="A165" s="120"/>
      <c r="B165" s="121"/>
      <c r="C165" s="127"/>
      <c r="D165" s="123"/>
      <c r="E165" s="121"/>
      <c r="F165" s="121"/>
      <c r="G165" s="121"/>
      <c r="H165" s="124"/>
      <c r="I165" s="41"/>
      <c r="J165" s="121"/>
      <c r="K165" s="125"/>
      <c r="L165" s="123"/>
      <c r="M165" s="126">
        <f t="shared" si="4"/>
        <v>0</v>
      </c>
      <c r="N165" s="126">
        <f t="shared" si="5"/>
        <v>0</v>
      </c>
      <c r="O165" s="23"/>
    </row>
    <row r="166" spans="1:15" ht="13.5" hidden="1" customHeight="1" x14ac:dyDescent="0.25">
      <c r="A166" s="120"/>
      <c r="B166" s="121"/>
      <c r="C166" s="127"/>
      <c r="D166" s="123"/>
      <c r="E166" s="121"/>
      <c r="F166" s="121"/>
      <c r="G166" s="121"/>
      <c r="H166" s="124"/>
      <c r="I166" s="41"/>
      <c r="J166" s="121"/>
      <c r="K166" s="125"/>
      <c r="L166" s="123"/>
      <c r="M166" s="126">
        <f t="shared" si="4"/>
        <v>0</v>
      </c>
      <c r="N166" s="126">
        <f t="shared" si="5"/>
        <v>0</v>
      </c>
      <c r="O166" s="23"/>
    </row>
    <row r="167" spans="1:15" ht="13.5" hidden="1" customHeight="1" x14ac:dyDescent="0.25">
      <c r="A167" s="120"/>
      <c r="B167" s="121"/>
      <c r="C167" s="127"/>
      <c r="D167" s="123"/>
      <c r="E167" s="121"/>
      <c r="F167" s="121"/>
      <c r="G167" s="121"/>
      <c r="H167" s="124"/>
      <c r="I167" s="41"/>
      <c r="J167" s="121"/>
      <c r="K167" s="125"/>
      <c r="L167" s="123"/>
      <c r="M167" s="126">
        <f t="shared" si="4"/>
        <v>0</v>
      </c>
      <c r="N167" s="126">
        <f t="shared" si="5"/>
        <v>0</v>
      </c>
      <c r="O167" s="23"/>
    </row>
    <row r="168" spans="1:15" ht="13.5" hidden="1" customHeight="1" x14ac:dyDescent="0.25">
      <c r="A168" s="120"/>
      <c r="B168" s="121"/>
      <c r="C168" s="127"/>
      <c r="D168" s="123"/>
      <c r="E168" s="121"/>
      <c r="F168" s="121"/>
      <c r="G168" s="121"/>
      <c r="H168" s="124"/>
      <c r="I168" s="41"/>
      <c r="J168" s="121"/>
      <c r="K168" s="125"/>
      <c r="L168" s="123"/>
      <c r="M168" s="126">
        <f t="shared" si="4"/>
        <v>0</v>
      </c>
      <c r="N168" s="126">
        <f t="shared" si="5"/>
        <v>0</v>
      </c>
      <c r="O168" s="23"/>
    </row>
    <row r="169" spans="1:15" ht="13.5" hidden="1" customHeight="1" x14ac:dyDescent="0.25">
      <c r="A169" s="120"/>
      <c r="B169" s="121"/>
      <c r="C169" s="127"/>
      <c r="D169" s="123"/>
      <c r="E169" s="121"/>
      <c r="F169" s="121"/>
      <c r="G169" s="121"/>
      <c r="H169" s="124"/>
      <c r="I169" s="41"/>
      <c r="J169" s="121"/>
      <c r="K169" s="125"/>
      <c r="L169" s="123"/>
      <c r="M169" s="126">
        <f t="shared" si="4"/>
        <v>0</v>
      </c>
      <c r="N169" s="126">
        <f t="shared" si="5"/>
        <v>0</v>
      </c>
      <c r="O169" s="23"/>
    </row>
    <row r="170" spans="1:15" ht="13.5" hidden="1" customHeight="1" x14ac:dyDescent="0.25">
      <c r="A170" s="120"/>
      <c r="B170" s="121"/>
      <c r="C170" s="127"/>
      <c r="D170" s="123"/>
      <c r="E170" s="121"/>
      <c r="F170" s="121"/>
      <c r="G170" s="121"/>
      <c r="H170" s="124"/>
      <c r="I170" s="41"/>
      <c r="J170" s="121"/>
      <c r="K170" s="125"/>
      <c r="L170" s="123"/>
      <c r="M170" s="126">
        <f t="shared" si="4"/>
        <v>0</v>
      </c>
      <c r="N170" s="126">
        <f t="shared" si="5"/>
        <v>0</v>
      </c>
      <c r="O170" s="23"/>
    </row>
    <row r="171" spans="1:15" s="1" customFormat="1" ht="13.5" hidden="1" customHeight="1" x14ac:dyDescent="0.2">
      <c r="A171" s="128"/>
      <c r="B171" s="129"/>
      <c r="C171" s="130"/>
      <c r="D171" s="131"/>
      <c r="E171" s="129"/>
      <c r="F171" s="129"/>
      <c r="G171" s="129"/>
      <c r="H171" s="132"/>
      <c r="I171" s="133"/>
      <c r="J171" s="129"/>
      <c r="K171" s="134"/>
      <c r="L171" s="129"/>
      <c r="M171" s="126">
        <f t="shared" si="4"/>
        <v>0</v>
      </c>
      <c r="N171" s="126">
        <f t="shared" si="5"/>
        <v>0</v>
      </c>
      <c r="O171" s="135"/>
    </row>
    <row r="172" spans="1:15" ht="13.5" hidden="1" customHeight="1" x14ac:dyDescent="0.25">
      <c r="A172" s="120"/>
      <c r="B172" s="121"/>
      <c r="C172" s="127"/>
      <c r="D172" s="123"/>
      <c r="E172" s="121"/>
      <c r="F172" s="121"/>
      <c r="G172" s="121"/>
      <c r="H172" s="124"/>
      <c r="I172" s="41"/>
      <c r="J172" s="121"/>
      <c r="K172" s="125"/>
      <c r="L172" s="123"/>
      <c r="M172" s="126">
        <f t="shared" si="4"/>
        <v>0</v>
      </c>
      <c r="N172" s="126">
        <f t="shared" si="5"/>
        <v>0</v>
      </c>
      <c r="O172" s="23"/>
    </row>
    <row r="173" spans="1:15" ht="13.5" hidden="1" customHeight="1" x14ac:dyDescent="0.25">
      <c r="A173" s="120"/>
      <c r="B173" s="121"/>
      <c r="C173" s="127"/>
      <c r="D173" s="123"/>
      <c r="E173" s="121"/>
      <c r="F173" s="121"/>
      <c r="G173" s="121"/>
      <c r="H173" s="124"/>
      <c r="I173" s="41"/>
      <c r="J173" s="121"/>
      <c r="K173" s="125"/>
      <c r="L173" s="123"/>
      <c r="M173" s="126">
        <f t="shared" si="4"/>
        <v>0</v>
      </c>
      <c r="N173" s="126">
        <f t="shared" si="5"/>
        <v>0</v>
      </c>
      <c r="O173" s="23"/>
    </row>
    <row r="174" spans="1:15" s="1" customFormat="1" ht="13.5" hidden="1" customHeight="1" x14ac:dyDescent="0.2">
      <c r="A174" s="128"/>
      <c r="B174" s="129"/>
      <c r="C174" s="130"/>
      <c r="D174" s="131"/>
      <c r="E174" s="129"/>
      <c r="F174" s="129"/>
      <c r="G174" s="129"/>
      <c r="H174" s="132"/>
      <c r="I174" s="133"/>
      <c r="J174" s="129"/>
      <c r="K174" s="134"/>
      <c r="L174" s="129"/>
      <c r="M174" s="126">
        <f t="shared" si="4"/>
        <v>0</v>
      </c>
      <c r="N174" s="126">
        <f t="shared" si="5"/>
        <v>0</v>
      </c>
      <c r="O174" s="135"/>
    </row>
    <row r="175" spans="1:15" ht="13.5" hidden="1" customHeight="1" x14ac:dyDescent="0.25">
      <c r="A175" s="120"/>
      <c r="B175" s="121"/>
      <c r="C175" s="127"/>
      <c r="D175" s="123"/>
      <c r="E175" s="121"/>
      <c r="F175" s="121"/>
      <c r="G175" s="121"/>
      <c r="H175" s="124"/>
      <c r="I175" s="41"/>
      <c r="J175" s="121"/>
      <c r="K175" s="125"/>
      <c r="L175" s="123"/>
      <c r="M175" s="126">
        <f t="shared" si="4"/>
        <v>0</v>
      </c>
      <c r="N175" s="126">
        <f t="shared" si="5"/>
        <v>0</v>
      </c>
      <c r="O175" s="23"/>
    </row>
    <row r="176" spans="1:15" ht="13.5" hidden="1" customHeight="1" x14ac:dyDescent="0.25">
      <c r="A176" s="120"/>
      <c r="B176" s="121"/>
      <c r="C176" s="127"/>
      <c r="D176" s="123"/>
      <c r="E176" s="121"/>
      <c r="F176" s="121"/>
      <c r="G176" s="121"/>
      <c r="H176" s="124"/>
      <c r="I176" s="41"/>
      <c r="J176" s="121"/>
      <c r="K176" s="125"/>
      <c r="L176" s="123"/>
      <c r="M176" s="126">
        <f t="shared" si="4"/>
        <v>0</v>
      </c>
      <c r="N176" s="126">
        <f t="shared" si="5"/>
        <v>0</v>
      </c>
      <c r="O176" s="23"/>
    </row>
    <row r="177" spans="1:15" ht="13.5" hidden="1" customHeight="1" x14ac:dyDescent="0.25">
      <c r="A177" s="120"/>
      <c r="B177" s="121"/>
      <c r="C177" s="127"/>
      <c r="D177" s="123"/>
      <c r="E177" s="121"/>
      <c r="F177" s="121"/>
      <c r="G177" s="121"/>
      <c r="H177" s="124"/>
      <c r="I177" s="41"/>
      <c r="J177" s="121"/>
      <c r="K177" s="125"/>
      <c r="L177" s="123"/>
      <c r="M177" s="126">
        <f t="shared" si="4"/>
        <v>0</v>
      </c>
      <c r="N177" s="126">
        <f t="shared" si="5"/>
        <v>0</v>
      </c>
      <c r="O177" s="23"/>
    </row>
    <row r="178" spans="1:15" ht="13.5" hidden="1" customHeight="1" x14ac:dyDescent="0.25">
      <c r="A178" s="120"/>
      <c r="B178" s="121"/>
      <c r="C178" s="127"/>
      <c r="D178" s="123"/>
      <c r="E178" s="121"/>
      <c r="F178" s="121"/>
      <c r="G178" s="121"/>
      <c r="H178" s="124"/>
      <c r="I178" s="41"/>
      <c r="J178" s="121"/>
      <c r="K178" s="125"/>
      <c r="L178" s="123"/>
      <c r="M178" s="126">
        <f t="shared" si="4"/>
        <v>0</v>
      </c>
      <c r="N178" s="126">
        <f t="shared" si="5"/>
        <v>0</v>
      </c>
      <c r="O178" s="23"/>
    </row>
    <row r="179" spans="1:15" ht="13.5" hidden="1" customHeight="1" x14ac:dyDescent="0.25">
      <c r="A179" s="120"/>
      <c r="B179" s="121"/>
      <c r="C179" s="127"/>
      <c r="D179" s="123"/>
      <c r="E179" s="121"/>
      <c r="F179" s="121"/>
      <c r="G179" s="121"/>
      <c r="H179" s="124"/>
      <c r="I179" s="41"/>
      <c r="J179" s="121"/>
      <c r="K179" s="125"/>
      <c r="L179" s="123"/>
      <c r="M179" s="126">
        <f t="shared" si="4"/>
        <v>0</v>
      </c>
      <c r="N179" s="126">
        <f t="shared" si="5"/>
        <v>0</v>
      </c>
      <c r="O179" s="23"/>
    </row>
    <row r="180" spans="1:15" ht="13.5" hidden="1" customHeight="1" x14ac:dyDescent="0.25">
      <c r="A180" s="120"/>
      <c r="B180" s="121"/>
      <c r="C180" s="127"/>
      <c r="D180" s="123"/>
      <c r="E180" s="121"/>
      <c r="F180" s="121"/>
      <c r="G180" s="121"/>
      <c r="H180" s="124"/>
      <c r="I180" s="41"/>
      <c r="J180" s="121"/>
      <c r="K180" s="125"/>
      <c r="L180" s="123"/>
      <c r="M180" s="126">
        <f t="shared" si="4"/>
        <v>0</v>
      </c>
      <c r="N180" s="126">
        <f t="shared" si="5"/>
        <v>0</v>
      </c>
      <c r="O180" s="23"/>
    </row>
    <row r="181" spans="1:15" ht="13.5" hidden="1" customHeight="1" x14ac:dyDescent="0.25">
      <c r="A181" s="120"/>
      <c r="B181" s="121"/>
      <c r="C181" s="127"/>
      <c r="D181" s="123"/>
      <c r="E181" s="121"/>
      <c r="F181" s="121"/>
      <c r="G181" s="121"/>
      <c r="H181" s="124"/>
      <c r="I181" s="41"/>
      <c r="J181" s="121"/>
      <c r="K181" s="125"/>
      <c r="L181" s="123"/>
      <c r="M181" s="126">
        <f t="shared" si="4"/>
        <v>0</v>
      </c>
      <c r="N181" s="126">
        <f t="shared" si="5"/>
        <v>0</v>
      </c>
      <c r="O181" s="23"/>
    </row>
    <row r="182" spans="1:15" ht="13.5" hidden="1" customHeight="1" x14ac:dyDescent="0.25">
      <c r="A182" s="120"/>
      <c r="B182" s="121"/>
      <c r="C182" s="127"/>
      <c r="D182" s="123"/>
      <c r="E182" s="121"/>
      <c r="F182" s="121"/>
      <c r="G182" s="121"/>
      <c r="H182" s="124"/>
      <c r="I182" s="41"/>
      <c r="J182" s="121"/>
      <c r="K182" s="125"/>
      <c r="L182" s="123"/>
      <c r="M182" s="126">
        <f t="shared" si="4"/>
        <v>0</v>
      </c>
      <c r="N182" s="126">
        <f t="shared" si="5"/>
        <v>0</v>
      </c>
      <c r="O182" s="23"/>
    </row>
    <row r="183" spans="1:15" ht="13.5" hidden="1" customHeight="1" x14ac:dyDescent="0.25">
      <c r="A183" s="120"/>
      <c r="B183" s="121"/>
      <c r="C183" s="127"/>
      <c r="D183" s="123"/>
      <c r="E183" s="121"/>
      <c r="F183" s="121"/>
      <c r="G183" s="121"/>
      <c r="H183" s="124"/>
      <c r="I183" s="41"/>
      <c r="J183" s="121"/>
      <c r="K183" s="125"/>
      <c r="L183" s="123"/>
      <c r="M183" s="126">
        <f t="shared" si="4"/>
        <v>0</v>
      </c>
      <c r="N183" s="126">
        <f t="shared" si="5"/>
        <v>0</v>
      </c>
      <c r="O183" s="23"/>
    </row>
    <row r="184" spans="1:15" s="1" customFormat="1" ht="13.5" hidden="1" customHeight="1" x14ac:dyDescent="0.2">
      <c r="A184" s="128"/>
      <c r="B184" s="129"/>
      <c r="C184" s="130"/>
      <c r="D184" s="131"/>
      <c r="E184" s="129"/>
      <c r="F184" s="129"/>
      <c r="G184" s="129"/>
      <c r="H184" s="132"/>
      <c r="I184" s="133"/>
      <c r="J184" s="129"/>
      <c r="K184" s="136"/>
      <c r="L184" s="129"/>
      <c r="M184" s="126">
        <f t="shared" si="4"/>
        <v>0</v>
      </c>
      <c r="N184" s="126">
        <f t="shared" si="5"/>
        <v>0</v>
      </c>
      <c r="O184" s="135"/>
    </row>
    <row r="185" spans="1:15" s="1" customFormat="1" ht="13.5" hidden="1" customHeight="1" x14ac:dyDescent="0.2">
      <c r="A185" s="128"/>
      <c r="B185" s="129"/>
      <c r="C185" s="130"/>
      <c r="D185" s="131"/>
      <c r="E185" s="129"/>
      <c r="F185" s="129"/>
      <c r="G185" s="129"/>
      <c r="H185" s="129"/>
      <c r="I185" s="133"/>
      <c r="J185" s="129"/>
      <c r="K185" s="136"/>
      <c r="L185" s="129"/>
      <c r="M185" s="126">
        <f t="shared" si="4"/>
        <v>0</v>
      </c>
      <c r="N185" s="126">
        <f t="shared" si="5"/>
        <v>0</v>
      </c>
      <c r="O185" s="135"/>
    </row>
    <row r="186" spans="1:15" ht="13.5" hidden="1" customHeight="1" x14ac:dyDescent="0.25">
      <c r="A186" s="120"/>
      <c r="B186" s="121"/>
      <c r="C186" s="127"/>
      <c r="D186" s="123"/>
      <c r="E186" s="121"/>
      <c r="F186" s="121"/>
      <c r="G186" s="121"/>
      <c r="H186" s="124"/>
      <c r="I186" s="41"/>
      <c r="J186" s="121"/>
      <c r="K186" s="125"/>
      <c r="L186" s="123"/>
      <c r="M186" s="126">
        <f t="shared" si="4"/>
        <v>0</v>
      </c>
      <c r="N186" s="126">
        <f t="shared" si="5"/>
        <v>0</v>
      </c>
      <c r="O186" s="23"/>
    </row>
    <row r="187" spans="1:15" hidden="1" x14ac:dyDescent="0.25">
      <c r="A187" s="120"/>
      <c r="B187" s="121"/>
      <c r="C187" s="127"/>
      <c r="D187" s="123"/>
      <c r="E187" s="121"/>
      <c r="F187" s="121"/>
      <c r="G187" s="121"/>
      <c r="H187" s="124"/>
      <c r="I187" s="41"/>
      <c r="J187" s="121"/>
      <c r="K187" s="125"/>
      <c r="L187" s="123"/>
      <c r="M187" s="126">
        <f t="shared" si="4"/>
        <v>0</v>
      </c>
      <c r="N187" s="126">
        <f t="shared" si="5"/>
        <v>0</v>
      </c>
      <c r="O187" s="23"/>
    </row>
    <row r="188" spans="1:15" ht="13.5" hidden="1" customHeight="1" x14ac:dyDescent="0.25">
      <c r="A188" s="120"/>
      <c r="B188" s="121"/>
      <c r="C188" s="127"/>
      <c r="D188" s="123"/>
      <c r="E188" s="121"/>
      <c r="F188" s="121"/>
      <c r="G188" s="121"/>
      <c r="H188" s="124"/>
      <c r="I188" s="41"/>
      <c r="J188" s="121"/>
      <c r="K188" s="125"/>
      <c r="L188" s="123"/>
      <c r="M188" s="126">
        <f t="shared" si="4"/>
        <v>0</v>
      </c>
      <c r="N188" s="126">
        <f t="shared" si="5"/>
        <v>0</v>
      </c>
      <c r="O188" s="23"/>
    </row>
    <row r="189" spans="1:15" ht="13.5" hidden="1" customHeight="1" x14ac:dyDescent="0.25">
      <c r="A189" s="120"/>
      <c r="B189" s="121"/>
      <c r="C189" s="127"/>
      <c r="D189" s="123"/>
      <c r="E189" s="121"/>
      <c r="F189" s="121"/>
      <c r="G189" s="121"/>
      <c r="H189" s="124"/>
      <c r="I189" s="41"/>
      <c r="J189" s="121"/>
      <c r="K189" s="125"/>
      <c r="L189" s="123"/>
      <c r="M189" s="126">
        <f t="shared" si="4"/>
        <v>0</v>
      </c>
      <c r="N189" s="126">
        <f t="shared" si="5"/>
        <v>0</v>
      </c>
      <c r="O189" s="23"/>
    </row>
    <row r="190" spans="1:15" ht="13.5" hidden="1" customHeight="1" x14ac:dyDescent="0.25">
      <c r="A190" s="120"/>
      <c r="B190" s="121"/>
      <c r="C190" s="127"/>
      <c r="D190" s="123"/>
      <c r="E190" s="121"/>
      <c r="F190" s="121"/>
      <c r="G190" s="121"/>
      <c r="H190" s="124"/>
      <c r="I190" s="41"/>
      <c r="J190" s="121"/>
      <c r="K190" s="125"/>
      <c r="L190" s="123"/>
      <c r="M190" s="126">
        <f t="shared" si="4"/>
        <v>0</v>
      </c>
      <c r="N190" s="126">
        <f t="shared" si="5"/>
        <v>0</v>
      </c>
      <c r="O190" s="23"/>
    </row>
    <row r="191" spans="1:15" ht="13.5" hidden="1" customHeight="1" x14ac:dyDescent="0.25">
      <c r="A191" s="120"/>
      <c r="B191" s="121"/>
      <c r="C191" s="127"/>
      <c r="D191" s="123"/>
      <c r="E191" s="121"/>
      <c r="F191" s="121"/>
      <c r="G191" s="121"/>
      <c r="H191" s="124"/>
      <c r="I191" s="41"/>
      <c r="J191" s="121"/>
      <c r="K191" s="125"/>
      <c r="L191" s="123"/>
      <c r="M191" s="126">
        <f t="shared" si="4"/>
        <v>0</v>
      </c>
      <c r="N191" s="126">
        <f t="shared" si="5"/>
        <v>0</v>
      </c>
      <c r="O191" s="23"/>
    </row>
    <row r="192" spans="1:15" ht="13.5" hidden="1" customHeight="1" x14ac:dyDescent="0.25">
      <c r="A192" s="120"/>
      <c r="B192" s="121"/>
      <c r="C192" s="127"/>
      <c r="D192" s="123"/>
      <c r="E192" s="121"/>
      <c r="F192" s="121"/>
      <c r="G192" s="121"/>
      <c r="H192" s="124"/>
      <c r="I192" s="41"/>
      <c r="J192" s="121"/>
      <c r="K192" s="125"/>
      <c r="L192" s="123"/>
      <c r="M192" s="126">
        <f t="shared" si="4"/>
        <v>0</v>
      </c>
      <c r="N192" s="126">
        <f t="shared" si="5"/>
        <v>0</v>
      </c>
      <c r="O192" s="23"/>
    </row>
    <row r="193" spans="1:15" ht="13.5" hidden="1" customHeight="1" x14ac:dyDescent="0.25">
      <c r="A193" s="120"/>
      <c r="B193" s="121"/>
      <c r="C193" s="127"/>
      <c r="D193" s="123"/>
      <c r="E193" s="121"/>
      <c r="F193" s="121"/>
      <c r="G193" s="121"/>
      <c r="H193" s="121"/>
      <c r="I193" s="41"/>
      <c r="J193" s="121"/>
      <c r="K193" s="125"/>
      <c r="L193" s="123"/>
      <c r="M193" s="126">
        <f t="shared" si="4"/>
        <v>0</v>
      </c>
      <c r="N193" s="126">
        <f t="shared" si="5"/>
        <v>0</v>
      </c>
      <c r="O193" s="23"/>
    </row>
    <row r="194" spans="1:15" ht="13.5" hidden="1" customHeight="1" x14ac:dyDescent="0.25">
      <c r="A194" s="120"/>
      <c r="B194" s="121"/>
      <c r="C194" s="127"/>
      <c r="D194" s="123"/>
      <c r="E194" s="121"/>
      <c r="F194" s="121"/>
      <c r="G194" s="121"/>
      <c r="H194" s="121"/>
      <c r="I194" s="41"/>
      <c r="J194" s="121"/>
      <c r="K194" s="125"/>
      <c r="L194" s="123"/>
      <c r="M194" s="126">
        <f t="shared" si="4"/>
        <v>0</v>
      </c>
      <c r="N194" s="126">
        <f t="shared" si="5"/>
        <v>0</v>
      </c>
      <c r="O194" s="23"/>
    </row>
    <row r="195" spans="1:15" ht="13.5" hidden="1" customHeight="1" x14ac:dyDescent="0.25">
      <c r="A195" s="120"/>
      <c r="B195" s="121"/>
      <c r="C195" s="127"/>
      <c r="D195" s="123"/>
      <c r="E195" s="121"/>
      <c r="F195" s="121"/>
      <c r="G195" s="121"/>
      <c r="H195" s="121"/>
      <c r="I195" s="41"/>
      <c r="J195" s="121"/>
      <c r="K195" s="125"/>
      <c r="L195" s="123"/>
      <c r="M195" s="126">
        <f t="shared" si="4"/>
        <v>0</v>
      </c>
      <c r="N195" s="126">
        <f t="shared" si="5"/>
        <v>0</v>
      </c>
      <c r="O195" s="23"/>
    </row>
    <row r="196" spans="1:15" ht="13.5" hidden="1" customHeight="1" x14ac:dyDescent="0.25">
      <c r="A196" s="120"/>
      <c r="B196" s="121"/>
      <c r="C196" s="127"/>
      <c r="D196" s="123"/>
      <c r="E196" s="121"/>
      <c r="F196" s="121"/>
      <c r="G196" s="121"/>
      <c r="H196" s="121"/>
      <c r="I196" s="41"/>
      <c r="J196" s="121"/>
      <c r="K196" s="125"/>
      <c r="L196" s="123"/>
      <c r="M196" s="126">
        <f t="shared" si="4"/>
        <v>0</v>
      </c>
      <c r="N196" s="126">
        <f t="shared" si="5"/>
        <v>0</v>
      </c>
      <c r="O196" s="23"/>
    </row>
    <row r="197" spans="1:15" ht="13.5" hidden="1" customHeight="1" x14ac:dyDescent="0.25">
      <c r="A197" s="120"/>
      <c r="B197" s="121"/>
      <c r="C197" s="127"/>
      <c r="D197" s="123"/>
      <c r="E197" s="121"/>
      <c r="F197" s="121"/>
      <c r="G197" s="121"/>
      <c r="H197" s="121"/>
      <c r="I197" s="41"/>
      <c r="J197" s="121"/>
      <c r="K197" s="125"/>
      <c r="L197" s="123"/>
      <c r="M197" s="126">
        <f t="shared" si="4"/>
        <v>0</v>
      </c>
      <c r="N197" s="126">
        <f t="shared" si="5"/>
        <v>0</v>
      </c>
      <c r="O197" s="23"/>
    </row>
    <row r="198" spans="1:15" ht="13.5" hidden="1" customHeight="1" x14ac:dyDescent="0.25">
      <c r="A198" s="120"/>
      <c r="B198" s="121"/>
      <c r="C198" s="122"/>
      <c r="D198" s="123"/>
      <c r="E198" s="121"/>
      <c r="F198" s="121"/>
      <c r="G198" s="121"/>
      <c r="H198" s="41"/>
      <c r="I198" s="41"/>
      <c r="J198" s="121"/>
      <c r="K198" s="125"/>
      <c r="L198" s="123"/>
      <c r="M198" s="126">
        <f t="shared" si="4"/>
        <v>0</v>
      </c>
      <c r="N198" s="126">
        <f t="shared" si="5"/>
        <v>0</v>
      </c>
      <c r="O198" s="23"/>
    </row>
    <row r="199" spans="1:15" ht="13.5" hidden="1" customHeight="1" x14ac:dyDescent="0.25">
      <c r="A199" s="120"/>
      <c r="B199" s="121"/>
      <c r="C199" s="127"/>
      <c r="D199" s="127"/>
      <c r="E199" s="121"/>
      <c r="F199" s="121"/>
      <c r="G199" s="121"/>
      <c r="H199" s="41"/>
      <c r="I199" s="41"/>
      <c r="J199" s="121"/>
      <c r="K199" s="125"/>
      <c r="L199" s="123"/>
      <c r="M199" s="126">
        <f t="shared" si="4"/>
        <v>0</v>
      </c>
      <c r="N199" s="126">
        <f t="shared" si="5"/>
        <v>0</v>
      </c>
      <c r="O199" s="23"/>
    </row>
    <row r="200" spans="1:15" ht="13.5" hidden="1" customHeight="1" x14ac:dyDescent="0.25">
      <c r="A200" s="120"/>
      <c r="B200" s="121"/>
      <c r="C200" s="127"/>
      <c r="D200" s="127"/>
      <c r="E200" s="121"/>
      <c r="F200" s="121"/>
      <c r="G200" s="121"/>
      <c r="H200" s="41"/>
      <c r="I200" s="41"/>
      <c r="J200" s="121"/>
      <c r="K200" s="125"/>
      <c r="L200" s="123"/>
      <c r="M200" s="126">
        <f t="shared" si="4"/>
        <v>0</v>
      </c>
      <c r="N200" s="126">
        <f t="shared" si="5"/>
        <v>0</v>
      </c>
      <c r="O200" s="23"/>
    </row>
    <row r="201" spans="1:15" ht="13.5" hidden="1" customHeight="1" x14ac:dyDescent="0.25">
      <c r="A201" s="120"/>
      <c r="B201" s="121"/>
      <c r="C201" s="127"/>
      <c r="D201" s="127"/>
      <c r="E201" s="121"/>
      <c r="F201" s="121"/>
      <c r="G201" s="121"/>
      <c r="H201" s="124"/>
      <c r="I201" s="41"/>
      <c r="J201" s="121"/>
      <c r="K201" s="125"/>
      <c r="L201" s="123"/>
      <c r="M201" s="126">
        <f t="shared" si="4"/>
        <v>0</v>
      </c>
      <c r="N201" s="126">
        <f t="shared" si="5"/>
        <v>0</v>
      </c>
      <c r="O201" s="23"/>
    </row>
    <row r="202" spans="1:15" ht="13.5" hidden="1" customHeight="1" x14ac:dyDescent="0.25">
      <c r="A202" s="120"/>
      <c r="B202" s="121"/>
      <c r="C202" s="127"/>
      <c r="D202" s="127"/>
      <c r="E202" s="121"/>
      <c r="F202" s="121"/>
      <c r="G202" s="121"/>
      <c r="H202" s="124"/>
      <c r="I202" s="41"/>
      <c r="J202" s="121"/>
      <c r="K202" s="125"/>
      <c r="L202" s="123"/>
      <c r="M202" s="126">
        <f t="shared" si="4"/>
        <v>0</v>
      </c>
      <c r="N202" s="126">
        <f t="shared" si="5"/>
        <v>0</v>
      </c>
      <c r="O202" s="23"/>
    </row>
    <row r="203" spans="1:15" ht="13.5" hidden="1" customHeight="1" x14ac:dyDescent="0.25">
      <c r="A203" s="120"/>
      <c r="B203" s="121"/>
      <c r="C203" s="127"/>
      <c r="D203" s="127"/>
      <c r="E203" s="121"/>
      <c r="F203" s="121"/>
      <c r="G203" s="121"/>
      <c r="H203" s="124"/>
      <c r="I203" s="41"/>
      <c r="J203" s="121"/>
      <c r="K203" s="125"/>
      <c r="L203" s="123"/>
      <c r="M203" s="126">
        <f t="shared" si="4"/>
        <v>0</v>
      </c>
      <c r="N203" s="126">
        <f t="shared" si="5"/>
        <v>0</v>
      </c>
      <c r="O203" s="23"/>
    </row>
    <row r="204" spans="1:15" ht="13.5" hidden="1" customHeight="1" x14ac:dyDescent="0.25">
      <c r="A204" s="120"/>
      <c r="B204" s="121"/>
      <c r="C204" s="127"/>
      <c r="D204" s="127"/>
      <c r="E204" s="121"/>
      <c r="F204" s="121"/>
      <c r="G204" s="121"/>
      <c r="H204" s="124"/>
      <c r="I204" s="41"/>
      <c r="J204" s="121"/>
      <c r="K204" s="125"/>
      <c r="L204" s="123"/>
      <c r="M204" s="126">
        <f t="shared" si="4"/>
        <v>0</v>
      </c>
      <c r="N204" s="126">
        <f t="shared" si="5"/>
        <v>0</v>
      </c>
      <c r="O204" s="23"/>
    </row>
    <row r="205" spans="1:15" ht="13.5" hidden="1" customHeight="1" x14ac:dyDescent="0.25">
      <c r="A205" s="120"/>
      <c r="B205" s="121"/>
      <c r="C205" s="127"/>
      <c r="D205" s="127"/>
      <c r="E205" s="121"/>
      <c r="F205" s="121"/>
      <c r="G205" s="121"/>
      <c r="H205" s="124"/>
      <c r="I205" s="41"/>
      <c r="J205" s="121"/>
      <c r="K205" s="125"/>
      <c r="L205" s="123"/>
      <c r="M205" s="126">
        <f t="shared" si="4"/>
        <v>0</v>
      </c>
      <c r="N205" s="126">
        <f t="shared" si="5"/>
        <v>0</v>
      </c>
      <c r="O205" s="23"/>
    </row>
    <row r="206" spans="1:15" ht="13.5" hidden="1" customHeight="1" x14ac:dyDescent="0.25">
      <c r="A206" s="120"/>
      <c r="B206" s="121"/>
      <c r="C206" s="127"/>
      <c r="D206" s="127"/>
      <c r="E206" s="121"/>
      <c r="F206" s="121"/>
      <c r="G206" s="121"/>
      <c r="H206" s="124"/>
      <c r="I206" s="41"/>
      <c r="J206" s="121"/>
      <c r="K206" s="125"/>
      <c r="L206" s="123"/>
      <c r="M206" s="126">
        <f t="shared" si="4"/>
        <v>0</v>
      </c>
      <c r="N206" s="126">
        <f t="shared" si="5"/>
        <v>0</v>
      </c>
      <c r="O206" s="23"/>
    </row>
    <row r="207" spans="1:15" ht="13.5" hidden="1" customHeight="1" x14ac:dyDescent="0.25">
      <c r="A207" s="120"/>
      <c r="B207" s="121"/>
      <c r="C207" s="127"/>
      <c r="D207" s="127"/>
      <c r="E207" s="121"/>
      <c r="F207" s="121"/>
      <c r="G207" s="121"/>
      <c r="H207" s="124"/>
      <c r="I207" s="41"/>
      <c r="J207" s="121"/>
      <c r="K207" s="125"/>
      <c r="L207" s="123"/>
      <c r="M207" s="126">
        <f t="shared" si="4"/>
        <v>0</v>
      </c>
      <c r="N207" s="126">
        <f t="shared" si="5"/>
        <v>0</v>
      </c>
      <c r="O207" s="23"/>
    </row>
    <row r="208" spans="1:15" ht="13.5" hidden="1" customHeight="1" x14ac:dyDescent="0.25">
      <c r="A208" s="120"/>
      <c r="B208" s="121"/>
      <c r="C208" s="127"/>
      <c r="D208" s="127"/>
      <c r="E208" s="121"/>
      <c r="F208" s="121"/>
      <c r="G208" s="121"/>
      <c r="H208" s="41"/>
      <c r="I208" s="41"/>
      <c r="J208" s="121"/>
      <c r="K208" s="125"/>
      <c r="L208" s="123"/>
      <c r="M208" s="126">
        <f t="shared" si="4"/>
        <v>0</v>
      </c>
      <c r="N208" s="126">
        <f t="shared" si="5"/>
        <v>0</v>
      </c>
      <c r="O208" s="23"/>
    </row>
    <row r="209" spans="1:15" ht="13.5" hidden="1" customHeight="1" x14ac:dyDescent="0.25">
      <c r="A209" s="120"/>
      <c r="B209" s="121"/>
      <c r="C209" s="127"/>
      <c r="D209" s="127"/>
      <c r="E209" s="121"/>
      <c r="F209" s="121"/>
      <c r="G209" s="121"/>
      <c r="H209" s="124"/>
      <c r="I209" s="41"/>
      <c r="J209" s="121"/>
      <c r="K209" s="125"/>
      <c r="L209" s="123"/>
      <c r="M209" s="126">
        <f t="shared" si="4"/>
        <v>0</v>
      </c>
      <c r="N209" s="126">
        <f t="shared" si="5"/>
        <v>0</v>
      </c>
      <c r="O209" s="23"/>
    </row>
    <row r="210" spans="1:15" ht="13.5" hidden="1" customHeight="1" x14ac:dyDescent="0.25">
      <c r="A210" s="120"/>
      <c r="B210" s="121"/>
      <c r="C210" s="127"/>
      <c r="D210" s="127"/>
      <c r="E210" s="121"/>
      <c r="F210" s="121"/>
      <c r="G210" s="121"/>
      <c r="H210" s="41"/>
      <c r="I210" s="41"/>
      <c r="J210" s="121"/>
      <c r="K210" s="125"/>
      <c r="L210" s="123"/>
      <c r="M210" s="126">
        <f t="shared" si="4"/>
        <v>0</v>
      </c>
      <c r="N210" s="126">
        <f t="shared" si="5"/>
        <v>0</v>
      </c>
      <c r="O210" s="23"/>
    </row>
    <row r="211" spans="1:15" ht="13.5" hidden="1" customHeight="1" x14ac:dyDescent="0.25">
      <c r="A211" s="120"/>
      <c r="B211" s="121"/>
      <c r="C211" s="127"/>
      <c r="D211" s="127"/>
      <c r="E211" s="121"/>
      <c r="F211" s="121"/>
      <c r="G211" s="121"/>
      <c r="H211" s="124"/>
      <c r="I211" s="41"/>
      <c r="J211" s="121"/>
      <c r="K211" s="125"/>
      <c r="L211" s="123"/>
      <c r="M211" s="126">
        <f t="shared" si="4"/>
        <v>0</v>
      </c>
      <c r="N211" s="126">
        <f t="shared" si="5"/>
        <v>0</v>
      </c>
      <c r="O211" s="23"/>
    </row>
    <row r="212" spans="1:15" ht="13.5" hidden="1" customHeight="1" x14ac:dyDescent="0.25">
      <c r="A212" s="120"/>
      <c r="B212" s="121"/>
      <c r="C212" s="127"/>
      <c r="D212" s="127"/>
      <c r="E212" s="121"/>
      <c r="F212" s="121"/>
      <c r="G212" s="121"/>
      <c r="H212" s="124"/>
      <c r="I212" s="41"/>
      <c r="J212" s="121"/>
      <c r="K212" s="125"/>
      <c r="L212" s="123"/>
      <c r="M212" s="126">
        <f t="shared" ref="M212:M275" si="6">$N212/12</f>
        <v>0</v>
      </c>
      <c r="N212" s="126">
        <f t="shared" ref="N212:N275" si="7">SUMPRODUCT(($K212)*($L212)*($J212="Ja")*($O212="Fremd"))</f>
        <v>0</v>
      </c>
      <c r="O212" s="23"/>
    </row>
    <row r="213" spans="1:15" ht="13.5" hidden="1" customHeight="1" x14ac:dyDescent="0.25">
      <c r="A213" s="120"/>
      <c r="B213" s="121"/>
      <c r="C213" s="127"/>
      <c r="D213" s="127"/>
      <c r="E213" s="121"/>
      <c r="F213" s="121"/>
      <c r="G213" s="121"/>
      <c r="H213" s="124"/>
      <c r="I213" s="41"/>
      <c r="J213" s="121"/>
      <c r="K213" s="125"/>
      <c r="L213" s="123"/>
      <c r="M213" s="126">
        <f t="shared" si="6"/>
        <v>0</v>
      </c>
      <c r="N213" s="126">
        <f t="shared" si="7"/>
        <v>0</v>
      </c>
      <c r="O213" s="23"/>
    </row>
    <row r="214" spans="1:15" ht="13.5" hidden="1" customHeight="1" x14ac:dyDescent="0.25">
      <c r="A214" s="120"/>
      <c r="B214" s="121"/>
      <c r="C214" s="127"/>
      <c r="D214" s="127"/>
      <c r="E214" s="121"/>
      <c r="F214" s="121"/>
      <c r="G214" s="121"/>
      <c r="H214" s="124"/>
      <c r="I214" s="41"/>
      <c r="J214" s="121"/>
      <c r="K214" s="125"/>
      <c r="L214" s="123"/>
      <c r="M214" s="126">
        <f t="shared" si="6"/>
        <v>0</v>
      </c>
      <c r="N214" s="126">
        <f t="shared" si="7"/>
        <v>0</v>
      </c>
      <c r="O214" s="23"/>
    </row>
    <row r="215" spans="1:15" ht="13.5" hidden="1" customHeight="1" x14ac:dyDescent="0.25">
      <c r="A215" s="120"/>
      <c r="B215" s="121"/>
      <c r="C215" s="127"/>
      <c r="D215" s="127"/>
      <c r="E215" s="121"/>
      <c r="F215" s="121"/>
      <c r="G215" s="121"/>
      <c r="H215" s="124"/>
      <c r="I215" s="41"/>
      <c r="J215" s="121"/>
      <c r="K215" s="125"/>
      <c r="L215" s="123"/>
      <c r="M215" s="126">
        <f t="shared" si="6"/>
        <v>0</v>
      </c>
      <c r="N215" s="126">
        <f t="shared" si="7"/>
        <v>0</v>
      </c>
      <c r="O215" s="23"/>
    </row>
    <row r="216" spans="1:15" ht="13.5" hidden="1" customHeight="1" x14ac:dyDescent="0.25">
      <c r="A216" s="120"/>
      <c r="B216" s="121"/>
      <c r="C216" s="127"/>
      <c r="D216" s="127"/>
      <c r="E216" s="121"/>
      <c r="F216" s="121"/>
      <c r="G216" s="121"/>
      <c r="H216" s="124"/>
      <c r="I216" s="41"/>
      <c r="J216" s="121"/>
      <c r="K216" s="125"/>
      <c r="L216" s="123"/>
      <c r="M216" s="126">
        <f t="shared" si="6"/>
        <v>0</v>
      </c>
      <c r="N216" s="126">
        <f t="shared" si="7"/>
        <v>0</v>
      </c>
      <c r="O216" s="23"/>
    </row>
    <row r="217" spans="1:15" ht="13.5" hidden="1" customHeight="1" x14ac:dyDescent="0.25">
      <c r="A217" s="120"/>
      <c r="B217" s="121"/>
      <c r="C217" s="127"/>
      <c r="D217" s="127"/>
      <c r="E217" s="121"/>
      <c r="F217" s="121"/>
      <c r="G217" s="121"/>
      <c r="H217" s="41"/>
      <c r="I217" s="41"/>
      <c r="J217" s="121"/>
      <c r="K217" s="125"/>
      <c r="L217" s="123"/>
      <c r="M217" s="126">
        <f t="shared" si="6"/>
        <v>0</v>
      </c>
      <c r="N217" s="126">
        <f t="shared" si="7"/>
        <v>0</v>
      </c>
      <c r="O217" s="23"/>
    </row>
    <row r="218" spans="1:15" ht="13.5" hidden="1" customHeight="1" x14ac:dyDescent="0.25">
      <c r="A218" s="120"/>
      <c r="B218" s="121"/>
      <c r="C218" s="127"/>
      <c r="D218" s="127"/>
      <c r="E218" s="121"/>
      <c r="F218" s="121"/>
      <c r="G218" s="121"/>
      <c r="H218" s="41"/>
      <c r="I218" s="41"/>
      <c r="J218" s="121"/>
      <c r="K218" s="125"/>
      <c r="L218" s="123"/>
      <c r="M218" s="126">
        <f t="shared" si="6"/>
        <v>0</v>
      </c>
      <c r="N218" s="126">
        <f t="shared" si="7"/>
        <v>0</v>
      </c>
      <c r="O218" s="23"/>
    </row>
    <row r="219" spans="1:15" ht="13.5" hidden="1" customHeight="1" x14ac:dyDescent="0.25">
      <c r="A219" s="120"/>
      <c r="B219" s="121"/>
      <c r="C219" s="127"/>
      <c r="D219" s="127"/>
      <c r="E219" s="121"/>
      <c r="F219" s="121"/>
      <c r="G219" s="121"/>
      <c r="H219" s="124"/>
      <c r="I219" s="41"/>
      <c r="J219" s="121"/>
      <c r="K219" s="125"/>
      <c r="L219" s="123"/>
      <c r="M219" s="126">
        <f t="shared" si="6"/>
        <v>0</v>
      </c>
      <c r="N219" s="126">
        <f t="shared" si="7"/>
        <v>0</v>
      </c>
      <c r="O219" s="23"/>
    </row>
    <row r="220" spans="1:15" ht="13.5" hidden="1" customHeight="1" x14ac:dyDescent="0.25">
      <c r="A220" s="120"/>
      <c r="B220" s="121"/>
      <c r="C220" s="127"/>
      <c r="D220" s="127"/>
      <c r="E220" s="121"/>
      <c r="F220" s="121"/>
      <c r="G220" s="121"/>
      <c r="H220" s="124"/>
      <c r="I220" s="41"/>
      <c r="J220" s="121"/>
      <c r="K220" s="125"/>
      <c r="L220" s="123"/>
      <c r="M220" s="126">
        <f t="shared" si="6"/>
        <v>0</v>
      </c>
      <c r="N220" s="126">
        <f t="shared" si="7"/>
        <v>0</v>
      </c>
      <c r="O220" s="23"/>
    </row>
    <row r="221" spans="1:15" ht="13.5" hidden="1" customHeight="1" x14ac:dyDescent="0.25">
      <c r="A221" s="120"/>
      <c r="B221" s="121"/>
      <c r="C221" s="127"/>
      <c r="D221" s="127"/>
      <c r="E221" s="121"/>
      <c r="F221" s="121"/>
      <c r="G221" s="121"/>
      <c r="H221" s="124"/>
      <c r="I221" s="41"/>
      <c r="J221" s="121"/>
      <c r="K221" s="125"/>
      <c r="L221" s="123"/>
      <c r="M221" s="126">
        <f t="shared" si="6"/>
        <v>0</v>
      </c>
      <c r="N221" s="126">
        <f t="shared" si="7"/>
        <v>0</v>
      </c>
      <c r="O221" s="23"/>
    </row>
    <row r="222" spans="1:15" ht="13.5" hidden="1" customHeight="1" x14ac:dyDescent="0.25">
      <c r="A222" s="120"/>
      <c r="B222" s="121"/>
      <c r="C222" s="127"/>
      <c r="D222" s="127"/>
      <c r="E222" s="121"/>
      <c r="F222" s="121"/>
      <c r="G222" s="121"/>
      <c r="H222" s="124"/>
      <c r="I222" s="41"/>
      <c r="J222" s="121"/>
      <c r="K222" s="125"/>
      <c r="L222" s="123"/>
      <c r="M222" s="126">
        <f t="shared" si="6"/>
        <v>0</v>
      </c>
      <c r="N222" s="126">
        <f t="shared" si="7"/>
        <v>0</v>
      </c>
      <c r="O222" s="23"/>
    </row>
    <row r="223" spans="1:15" ht="13.5" hidden="1" customHeight="1" x14ac:dyDescent="0.25">
      <c r="A223" s="120"/>
      <c r="B223" s="121"/>
      <c r="C223" s="127"/>
      <c r="D223" s="127"/>
      <c r="E223" s="121"/>
      <c r="F223" s="121"/>
      <c r="G223" s="121"/>
      <c r="H223" s="124"/>
      <c r="I223" s="41"/>
      <c r="J223" s="121"/>
      <c r="K223" s="125"/>
      <c r="L223" s="123"/>
      <c r="M223" s="126">
        <f t="shared" si="6"/>
        <v>0</v>
      </c>
      <c r="N223" s="126">
        <f t="shared" si="7"/>
        <v>0</v>
      </c>
      <c r="O223" s="23"/>
    </row>
    <row r="224" spans="1:15" ht="13.5" hidden="1" customHeight="1" x14ac:dyDescent="0.25">
      <c r="A224" s="120"/>
      <c r="B224" s="121"/>
      <c r="C224" s="127"/>
      <c r="D224" s="127"/>
      <c r="E224" s="121"/>
      <c r="F224" s="121"/>
      <c r="G224" s="121"/>
      <c r="H224" s="124"/>
      <c r="I224" s="41"/>
      <c r="J224" s="121"/>
      <c r="K224" s="125"/>
      <c r="L224" s="123"/>
      <c r="M224" s="126">
        <f t="shared" si="6"/>
        <v>0</v>
      </c>
      <c r="N224" s="126">
        <f t="shared" si="7"/>
        <v>0</v>
      </c>
      <c r="O224" s="23"/>
    </row>
    <row r="225" spans="1:15" ht="13.5" hidden="1" customHeight="1" x14ac:dyDescent="0.25">
      <c r="A225" s="120"/>
      <c r="B225" s="121"/>
      <c r="C225" s="127"/>
      <c r="D225" s="127"/>
      <c r="E225" s="121"/>
      <c r="F225" s="121"/>
      <c r="G225" s="121"/>
      <c r="H225" s="124"/>
      <c r="I225" s="41"/>
      <c r="J225" s="121"/>
      <c r="K225" s="125"/>
      <c r="L225" s="123"/>
      <c r="M225" s="126">
        <f t="shared" si="6"/>
        <v>0</v>
      </c>
      <c r="N225" s="126">
        <f t="shared" si="7"/>
        <v>0</v>
      </c>
      <c r="O225" s="23"/>
    </row>
    <row r="226" spans="1:15" ht="13.5" hidden="1" customHeight="1" x14ac:dyDescent="0.25">
      <c r="A226" s="120"/>
      <c r="B226" s="121"/>
      <c r="C226" s="127"/>
      <c r="D226" s="127"/>
      <c r="E226" s="121"/>
      <c r="F226" s="121"/>
      <c r="G226" s="121"/>
      <c r="H226" s="124"/>
      <c r="I226" s="41"/>
      <c r="J226" s="121"/>
      <c r="K226" s="125"/>
      <c r="L226" s="123"/>
      <c r="M226" s="126">
        <f t="shared" si="6"/>
        <v>0</v>
      </c>
      <c r="N226" s="126">
        <f t="shared" si="7"/>
        <v>0</v>
      </c>
      <c r="O226" s="23"/>
    </row>
    <row r="227" spans="1:15" ht="13.5" hidden="1" customHeight="1" x14ac:dyDescent="0.25">
      <c r="A227" s="120"/>
      <c r="B227" s="121"/>
      <c r="C227" s="127"/>
      <c r="D227" s="127"/>
      <c r="E227" s="121"/>
      <c r="F227" s="121"/>
      <c r="G227" s="121"/>
      <c r="H227" s="124"/>
      <c r="I227" s="41"/>
      <c r="J227" s="121"/>
      <c r="K227" s="125"/>
      <c r="L227" s="123"/>
      <c r="M227" s="126">
        <f t="shared" si="6"/>
        <v>0</v>
      </c>
      <c r="N227" s="126">
        <f t="shared" si="7"/>
        <v>0</v>
      </c>
      <c r="O227" s="23"/>
    </row>
    <row r="228" spans="1:15" ht="13.5" hidden="1" customHeight="1" x14ac:dyDescent="0.25">
      <c r="A228" s="120"/>
      <c r="B228" s="121"/>
      <c r="C228" s="127"/>
      <c r="D228" s="127"/>
      <c r="E228" s="121"/>
      <c r="F228" s="121"/>
      <c r="G228" s="121"/>
      <c r="H228" s="41"/>
      <c r="I228" s="41"/>
      <c r="J228" s="121"/>
      <c r="K228" s="125"/>
      <c r="L228" s="123"/>
      <c r="M228" s="126">
        <f t="shared" si="6"/>
        <v>0</v>
      </c>
      <c r="N228" s="126">
        <f t="shared" si="7"/>
        <v>0</v>
      </c>
      <c r="O228" s="23"/>
    </row>
    <row r="229" spans="1:15" ht="13.5" hidden="1" customHeight="1" x14ac:dyDescent="0.25">
      <c r="A229" s="120"/>
      <c r="B229" s="121"/>
      <c r="C229" s="127"/>
      <c r="D229" s="127"/>
      <c r="E229" s="121"/>
      <c r="F229" s="121"/>
      <c r="G229" s="121"/>
      <c r="H229" s="41"/>
      <c r="I229" s="41"/>
      <c r="J229" s="121"/>
      <c r="K229" s="125"/>
      <c r="L229" s="123"/>
      <c r="M229" s="126">
        <f t="shared" si="6"/>
        <v>0</v>
      </c>
      <c r="N229" s="126">
        <f t="shared" si="7"/>
        <v>0</v>
      </c>
      <c r="O229" s="23"/>
    </row>
    <row r="230" spans="1:15" ht="13.5" hidden="1" customHeight="1" x14ac:dyDescent="0.25">
      <c r="A230" s="120"/>
      <c r="B230" s="121"/>
      <c r="C230" s="127"/>
      <c r="D230" s="127"/>
      <c r="E230" s="121"/>
      <c r="F230" s="121"/>
      <c r="G230" s="121"/>
      <c r="H230" s="124"/>
      <c r="I230" s="41"/>
      <c r="J230" s="121"/>
      <c r="K230" s="125"/>
      <c r="L230" s="123"/>
      <c r="M230" s="126">
        <f t="shared" si="6"/>
        <v>0</v>
      </c>
      <c r="N230" s="126">
        <f t="shared" si="7"/>
        <v>0</v>
      </c>
      <c r="O230" s="23"/>
    </row>
    <row r="231" spans="1:15" ht="13.5" hidden="1" customHeight="1" x14ac:dyDescent="0.25">
      <c r="A231" s="120"/>
      <c r="B231" s="121"/>
      <c r="C231" s="127"/>
      <c r="D231" s="127"/>
      <c r="E231" s="121"/>
      <c r="F231" s="121"/>
      <c r="G231" s="121"/>
      <c r="H231" s="124"/>
      <c r="I231" s="41"/>
      <c r="J231" s="121"/>
      <c r="K231" s="125"/>
      <c r="L231" s="123"/>
      <c r="M231" s="126">
        <f t="shared" si="6"/>
        <v>0</v>
      </c>
      <c r="N231" s="126">
        <f t="shared" si="7"/>
        <v>0</v>
      </c>
      <c r="O231" s="23"/>
    </row>
    <row r="232" spans="1:15" ht="13.5" hidden="1" customHeight="1" x14ac:dyDescent="0.25">
      <c r="A232" s="120"/>
      <c r="B232" s="121"/>
      <c r="C232" s="127"/>
      <c r="D232" s="127"/>
      <c r="E232" s="121"/>
      <c r="F232" s="121"/>
      <c r="G232" s="121"/>
      <c r="H232" s="41"/>
      <c r="I232" s="41"/>
      <c r="J232" s="121"/>
      <c r="K232" s="125"/>
      <c r="L232" s="123"/>
      <c r="M232" s="126">
        <f t="shared" si="6"/>
        <v>0</v>
      </c>
      <c r="N232" s="126">
        <f t="shared" si="7"/>
        <v>0</v>
      </c>
      <c r="O232" s="23"/>
    </row>
    <row r="233" spans="1:15" ht="13.5" hidden="1" customHeight="1" x14ac:dyDescent="0.25">
      <c r="A233" s="120"/>
      <c r="B233" s="121"/>
      <c r="C233" s="127"/>
      <c r="D233" s="127"/>
      <c r="E233" s="121"/>
      <c r="F233" s="121"/>
      <c r="G233" s="121"/>
      <c r="H233" s="41"/>
      <c r="I233" s="41"/>
      <c r="J233" s="121"/>
      <c r="K233" s="125"/>
      <c r="L233" s="123"/>
      <c r="M233" s="126">
        <f t="shared" si="6"/>
        <v>0</v>
      </c>
      <c r="N233" s="126">
        <f t="shared" si="7"/>
        <v>0</v>
      </c>
      <c r="O233" s="23"/>
    </row>
    <row r="234" spans="1:15" ht="13.5" hidden="1" customHeight="1" x14ac:dyDescent="0.25">
      <c r="A234" s="120"/>
      <c r="B234" s="121"/>
      <c r="C234" s="127"/>
      <c r="D234" s="127"/>
      <c r="E234" s="121"/>
      <c r="F234" s="121"/>
      <c r="G234" s="121"/>
      <c r="H234" s="41"/>
      <c r="I234" s="41"/>
      <c r="J234" s="121"/>
      <c r="K234" s="125"/>
      <c r="L234" s="123"/>
      <c r="M234" s="126">
        <f t="shared" si="6"/>
        <v>0</v>
      </c>
      <c r="N234" s="126">
        <f t="shared" si="7"/>
        <v>0</v>
      </c>
      <c r="O234" s="23"/>
    </row>
    <row r="235" spans="1:15" ht="13.5" hidden="1" customHeight="1" x14ac:dyDescent="0.25">
      <c r="A235" s="120"/>
      <c r="B235" s="121"/>
      <c r="C235" s="127"/>
      <c r="D235" s="127"/>
      <c r="E235" s="121"/>
      <c r="F235" s="121"/>
      <c r="G235" s="121"/>
      <c r="H235" s="41"/>
      <c r="I235" s="41"/>
      <c r="J235" s="121"/>
      <c r="K235" s="125"/>
      <c r="L235" s="123"/>
      <c r="M235" s="126">
        <f t="shared" si="6"/>
        <v>0</v>
      </c>
      <c r="N235" s="126">
        <f t="shared" si="7"/>
        <v>0</v>
      </c>
      <c r="O235" s="23"/>
    </row>
    <row r="236" spans="1:15" ht="13.5" hidden="1" customHeight="1" x14ac:dyDescent="0.25">
      <c r="A236" s="120"/>
      <c r="B236" s="121"/>
      <c r="C236" s="127"/>
      <c r="D236" s="127"/>
      <c r="E236" s="121"/>
      <c r="F236" s="121"/>
      <c r="G236" s="121"/>
      <c r="H236" s="41"/>
      <c r="I236" s="41"/>
      <c r="J236" s="121"/>
      <c r="K236" s="125"/>
      <c r="L236" s="123"/>
      <c r="M236" s="126">
        <f t="shared" si="6"/>
        <v>0</v>
      </c>
      <c r="N236" s="126">
        <f t="shared" si="7"/>
        <v>0</v>
      </c>
      <c r="O236" s="23"/>
    </row>
    <row r="237" spans="1:15" ht="13.5" hidden="1" customHeight="1" x14ac:dyDescent="0.25">
      <c r="A237" s="120"/>
      <c r="B237" s="121"/>
      <c r="C237" s="127"/>
      <c r="D237" s="127"/>
      <c r="E237" s="121"/>
      <c r="F237" s="121"/>
      <c r="G237" s="121"/>
      <c r="H237" s="41"/>
      <c r="I237" s="41"/>
      <c r="J237" s="121"/>
      <c r="K237" s="125"/>
      <c r="L237" s="123"/>
      <c r="M237" s="126">
        <f t="shared" si="6"/>
        <v>0</v>
      </c>
      <c r="N237" s="126">
        <f t="shared" si="7"/>
        <v>0</v>
      </c>
      <c r="O237" s="23"/>
    </row>
    <row r="238" spans="1:15" ht="13.5" hidden="1" customHeight="1" x14ac:dyDescent="0.25">
      <c r="A238" s="120"/>
      <c r="B238" s="121"/>
      <c r="C238" s="127"/>
      <c r="D238" s="127"/>
      <c r="E238" s="121"/>
      <c r="F238" s="121"/>
      <c r="G238" s="121"/>
      <c r="H238" s="124"/>
      <c r="I238" s="41"/>
      <c r="J238" s="121"/>
      <c r="K238" s="125"/>
      <c r="L238" s="123"/>
      <c r="M238" s="126">
        <f t="shared" si="6"/>
        <v>0</v>
      </c>
      <c r="N238" s="126">
        <f t="shared" si="7"/>
        <v>0</v>
      </c>
      <c r="O238" s="23"/>
    </row>
    <row r="239" spans="1:15" ht="13.5" hidden="1" customHeight="1" x14ac:dyDescent="0.25">
      <c r="A239" s="120"/>
      <c r="B239" s="121"/>
      <c r="C239" s="127"/>
      <c r="D239" s="127"/>
      <c r="E239" s="121"/>
      <c r="F239" s="121"/>
      <c r="G239" s="121"/>
      <c r="H239" s="124"/>
      <c r="I239" s="41"/>
      <c r="J239" s="121"/>
      <c r="K239" s="125"/>
      <c r="L239" s="123"/>
      <c r="M239" s="126">
        <f t="shared" si="6"/>
        <v>0</v>
      </c>
      <c r="N239" s="126">
        <f t="shared" si="7"/>
        <v>0</v>
      </c>
      <c r="O239" s="23"/>
    </row>
    <row r="240" spans="1:15" ht="13.5" hidden="1" customHeight="1" x14ac:dyDescent="0.25">
      <c r="A240" s="120"/>
      <c r="B240" s="121"/>
      <c r="C240" s="127"/>
      <c r="D240" s="127"/>
      <c r="E240" s="121"/>
      <c r="F240" s="121"/>
      <c r="G240" s="121"/>
      <c r="H240" s="124"/>
      <c r="I240" s="41"/>
      <c r="J240" s="121"/>
      <c r="K240" s="125"/>
      <c r="L240" s="123"/>
      <c r="M240" s="126">
        <f t="shared" si="6"/>
        <v>0</v>
      </c>
      <c r="N240" s="126">
        <f t="shared" si="7"/>
        <v>0</v>
      </c>
      <c r="O240" s="23"/>
    </row>
    <row r="241" spans="1:15" ht="13.5" hidden="1" customHeight="1" x14ac:dyDescent="0.25">
      <c r="A241" s="120"/>
      <c r="B241" s="121"/>
      <c r="C241" s="127"/>
      <c r="D241" s="127"/>
      <c r="E241" s="121"/>
      <c r="F241" s="121"/>
      <c r="G241" s="121"/>
      <c r="H241" s="124"/>
      <c r="I241" s="41"/>
      <c r="J241" s="121"/>
      <c r="K241" s="125"/>
      <c r="L241" s="123"/>
      <c r="M241" s="126">
        <f t="shared" si="6"/>
        <v>0</v>
      </c>
      <c r="N241" s="126">
        <f t="shared" si="7"/>
        <v>0</v>
      </c>
      <c r="O241" s="23"/>
    </row>
    <row r="242" spans="1:15" ht="13.5" hidden="1" customHeight="1" x14ac:dyDescent="0.25">
      <c r="A242" s="120"/>
      <c r="B242" s="121"/>
      <c r="C242" s="127"/>
      <c r="D242" s="127"/>
      <c r="E242" s="121"/>
      <c r="F242" s="121"/>
      <c r="G242" s="121"/>
      <c r="H242" s="124"/>
      <c r="I242" s="41"/>
      <c r="J242" s="121"/>
      <c r="K242" s="125"/>
      <c r="L242" s="123"/>
      <c r="M242" s="126">
        <f t="shared" si="6"/>
        <v>0</v>
      </c>
      <c r="N242" s="126">
        <f t="shared" si="7"/>
        <v>0</v>
      </c>
      <c r="O242" s="23"/>
    </row>
    <row r="243" spans="1:15" ht="13.5" hidden="1" customHeight="1" x14ac:dyDescent="0.25">
      <c r="A243" s="120"/>
      <c r="B243" s="121"/>
      <c r="C243" s="127"/>
      <c r="D243" s="127"/>
      <c r="E243" s="121"/>
      <c r="F243" s="121"/>
      <c r="G243" s="121"/>
      <c r="H243" s="124"/>
      <c r="I243" s="41"/>
      <c r="J243" s="121"/>
      <c r="K243" s="125"/>
      <c r="L243" s="123"/>
      <c r="M243" s="126">
        <f t="shared" si="6"/>
        <v>0</v>
      </c>
      <c r="N243" s="126">
        <f t="shared" si="7"/>
        <v>0</v>
      </c>
      <c r="O243" s="23"/>
    </row>
    <row r="244" spans="1:15" ht="13.5" hidden="1" customHeight="1" x14ac:dyDescent="0.25">
      <c r="A244" s="120"/>
      <c r="B244" s="121"/>
      <c r="C244" s="127"/>
      <c r="D244" s="127"/>
      <c r="E244" s="121"/>
      <c r="F244" s="121"/>
      <c r="G244" s="121"/>
      <c r="H244" s="124"/>
      <c r="I244" s="41"/>
      <c r="J244" s="121"/>
      <c r="K244" s="125"/>
      <c r="L244" s="123"/>
      <c r="M244" s="126">
        <f t="shared" si="6"/>
        <v>0</v>
      </c>
      <c r="N244" s="126">
        <f t="shared" si="7"/>
        <v>0</v>
      </c>
      <c r="O244" s="23"/>
    </row>
    <row r="245" spans="1:15" ht="13.5" hidden="1" customHeight="1" x14ac:dyDescent="0.25">
      <c r="A245" s="120"/>
      <c r="B245" s="121"/>
      <c r="C245" s="127"/>
      <c r="D245" s="127"/>
      <c r="E245" s="121"/>
      <c r="F245" s="121"/>
      <c r="G245" s="121"/>
      <c r="H245" s="124"/>
      <c r="I245" s="41"/>
      <c r="J245" s="121"/>
      <c r="K245" s="125"/>
      <c r="L245" s="123"/>
      <c r="M245" s="126">
        <f t="shared" si="6"/>
        <v>0</v>
      </c>
      <c r="N245" s="126">
        <f t="shared" si="7"/>
        <v>0</v>
      </c>
      <c r="O245" s="23"/>
    </row>
    <row r="246" spans="1:15" ht="13.5" hidden="1" customHeight="1" x14ac:dyDescent="0.25">
      <c r="A246" s="120"/>
      <c r="B246" s="121"/>
      <c r="C246" s="127"/>
      <c r="D246" s="127"/>
      <c r="E246" s="121"/>
      <c r="F246" s="121"/>
      <c r="G246" s="121"/>
      <c r="H246" s="124"/>
      <c r="I246" s="41"/>
      <c r="J246" s="121"/>
      <c r="K246" s="125"/>
      <c r="L246" s="123"/>
      <c r="M246" s="126">
        <f t="shared" si="6"/>
        <v>0</v>
      </c>
      <c r="N246" s="126">
        <f t="shared" si="7"/>
        <v>0</v>
      </c>
      <c r="O246" s="23"/>
    </row>
    <row r="247" spans="1:15" ht="13.5" hidden="1" customHeight="1" x14ac:dyDescent="0.25">
      <c r="A247" s="120"/>
      <c r="B247" s="121"/>
      <c r="C247" s="127"/>
      <c r="D247" s="127"/>
      <c r="E247" s="121"/>
      <c r="F247" s="121"/>
      <c r="G247" s="121"/>
      <c r="H247" s="124"/>
      <c r="I247" s="41"/>
      <c r="J247" s="121"/>
      <c r="K247" s="125"/>
      <c r="L247" s="123"/>
      <c r="M247" s="126">
        <f t="shared" si="6"/>
        <v>0</v>
      </c>
      <c r="N247" s="126">
        <f t="shared" si="7"/>
        <v>0</v>
      </c>
      <c r="O247" s="23"/>
    </row>
    <row r="248" spans="1:15" ht="13.5" hidden="1" customHeight="1" x14ac:dyDescent="0.25">
      <c r="A248" s="120"/>
      <c r="B248" s="121"/>
      <c r="C248" s="127"/>
      <c r="D248" s="127"/>
      <c r="E248" s="121"/>
      <c r="F248" s="121"/>
      <c r="G248" s="121"/>
      <c r="H248" s="124"/>
      <c r="I248" s="41"/>
      <c r="J248" s="121"/>
      <c r="K248" s="125"/>
      <c r="L248" s="123"/>
      <c r="M248" s="126">
        <f t="shared" si="6"/>
        <v>0</v>
      </c>
      <c r="N248" s="126">
        <f t="shared" si="7"/>
        <v>0</v>
      </c>
      <c r="O248" s="23"/>
    </row>
    <row r="249" spans="1:15" ht="13.5" hidden="1" customHeight="1" x14ac:dyDescent="0.25">
      <c r="A249" s="120"/>
      <c r="B249" s="121"/>
      <c r="C249" s="127"/>
      <c r="D249" s="127"/>
      <c r="E249" s="121"/>
      <c r="F249" s="121"/>
      <c r="G249" s="121"/>
      <c r="H249" s="124"/>
      <c r="I249" s="41"/>
      <c r="J249" s="121"/>
      <c r="K249" s="125"/>
      <c r="L249" s="123"/>
      <c r="M249" s="126">
        <f t="shared" si="6"/>
        <v>0</v>
      </c>
      <c r="N249" s="126">
        <f t="shared" si="7"/>
        <v>0</v>
      </c>
      <c r="O249" s="23"/>
    </row>
    <row r="250" spans="1:15" ht="13.5" hidden="1" customHeight="1" x14ac:dyDescent="0.25">
      <c r="A250" s="120"/>
      <c r="B250" s="121"/>
      <c r="C250" s="127"/>
      <c r="D250" s="127"/>
      <c r="E250" s="121"/>
      <c r="F250" s="121"/>
      <c r="G250" s="121"/>
      <c r="H250" s="41"/>
      <c r="I250" s="41"/>
      <c r="J250" s="121"/>
      <c r="K250" s="125"/>
      <c r="L250" s="123"/>
      <c r="M250" s="126">
        <f t="shared" si="6"/>
        <v>0</v>
      </c>
      <c r="N250" s="126">
        <f t="shared" si="7"/>
        <v>0</v>
      </c>
      <c r="O250" s="23"/>
    </row>
    <row r="251" spans="1:15" ht="13.5" hidden="1" customHeight="1" x14ac:dyDescent="0.25">
      <c r="A251" s="120"/>
      <c r="B251" s="121"/>
      <c r="C251" s="127"/>
      <c r="D251" s="127"/>
      <c r="E251" s="121"/>
      <c r="F251" s="121"/>
      <c r="G251" s="121"/>
      <c r="H251" s="41"/>
      <c r="I251" s="41"/>
      <c r="J251" s="121"/>
      <c r="K251" s="125"/>
      <c r="L251" s="123"/>
      <c r="M251" s="126">
        <f t="shared" si="6"/>
        <v>0</v>
      </c>
      <c r="N251" s="126">
        <f t="shared" si="7"/>
        <v>0</v>
      </c>
      <c r="O251" s="23"/>
    </row>
    <row r="252" spans="1:15" ht="13.5" hidden="1" customHeight="1" x14ac:dyDescent="0.25">
      <c r="A252" s="120"/>
      <c r="B252" s="121"/>
      <c r="C252" s="127"/>
      <c r="D252" s="127"/>
      <c r="E252" s="121"/>
      <c r="F252" s="121"/>
      <c r="G252" s="121"/>
      <c r="H252" s="41"/>
      <c r="I252" s="41"/>
      <c r="J252" s="121"/>
      <c r="K252" s="125"/>
      <c r="L252" s="123"/>
      <c r="M252" s="126">
        <f t="shared" si="6"/>
        <v>0</v>
      </c>
      <c r="N252" s="126">
        <f t="shared" si="7"/>
        <v>0</v>
      </c>
      <c r="O252" s="23"/>
    </row>
    <row r="253" spans="1:15" ht="13.5" hidden="1" customHeight="1" x14ac:dyDescent="0.25">
      <c r="A253" s="120"/>
      <c r="B253" s="121"/>
      <c r="C253" s="127"/>
      <c r="D253" s="127"/>
      <c r="E253" s="121"/>
      <c r="F253" s="121"/>
      <c r="G253" s="121"/>
      <c r="H253" s="41"/>
      <c r="I253" s="41"/>
      <c r="J253" s="121"/>
      <c r="K253" s="125"/>
      <c r="L253" s="123"/>
      <c r="M253" s="126">
        <f t="shared" si="6"/>
        <v>0</v>
      </c>
      <c r="N253" s="126">
        <f t="shared" si="7"/>
        <v>0</v>
      </c>
      <c r="O253" s="23"/>
    </row>
    <row r="254" spans="1:15" ht="13.5" hidden="1" customHeight="1" x14ac:dyDescent="0.25">
      <c r="A254" s="120"/>
      <c r="B254" s="121"/>
      <c r="C254" s="127"/>
      <c r="D254" s="127"/>
      <c r="E254" s="121"/>
      <c r="F254" s="121"/>
      <c r="G254" s="121"/>
      <c r="H254" s="41"/>
      <c r="I254" s="41"/>
      <c r="J254" s="121"/>
      <c r="K254" s="125"/>
      <c r="L254" s="123"/>
      <c r="M254" s="126">
        <f t="shared" si="6"/>
        <v>0</v>
      </c>
      <c r="N254" s="126">
        <f t="shared" si="7"/>
        <v>0</v>
      </c>
      <c r="O254" s="23"/>
    </row>
    <row r="255" spans="1:15" ht="13.5" hidden="1" customHeight="1" x14ac:dyDescent="0.25">
      <c r="A255" s="120"/>
      <c r="B255" s="121"/>
      <c r="C255" s="127"/>
      <c r="D255" s="127"/>
      <c r="E255" s="121"/>
      <c r="F255" s="121"/>
      <c r="G255" s="121"/>
      <c r="H255" s="41"/>
      <c r="I255" s="41"/>
      <c r="J255" s="121"/>
      <c r="K255" s="125"/>
      <c r="L255" s="123"/>
      <c r="M255" s="126">
        <f t="shared" si="6"/>
        <v>0</v>
      </c>
      <c r="N255" s="126">
        <f t="shared" si="7"/>
        <v>0</v>
      </c>
      <c r="O255" s="23"/>
    </row>
    <row r="256" spans="1:15" ht="13.5" hidden="1" customHeight="1" x14ac:dyDescent="0.25">
      <c r="A256" s="120"/>
      <c r="B256" s="121"/>
      <c r="C256" s="127"/>
      <c r="D256" s="127"/>
      <c r="E256" s="121"/>
      <c r="F256" s="121"/>
      <c r="G256" s="121"/>
      <c r="H256" s="124"/>
      <c r="I256" s="41"/>
      <c r="J256" s="121"/>
      <c r="K256" s="125"/>
      <c r="L256" s="123"/>
      <c r="M256" s="126">
        <f t="shared" si="6"/>
        <v>0</v>
      </c>
      <c r="N256" s="126">
        <f t="shared" si="7"/>
        <v>0</v>
      </c>
      <c r="O256" s="23"/>
    </row>
    <row r="257" spans="1:15" ht="13.5" hidden="1" customHeight="1" x14ac:dyDescent="0.25">
      <c r="A257" s="120"/>
      <c r="B257" s="121"/>
      <c r="C257" s="127"/>
      <c r="D257" s="127"/>
      <c r="E257" s="121"/>
      <c r="F257" s="121"/>
      <c r="G257" s="121"/>
      <c r="H257" s="124"/>
      <c r="I257" s="41"/>
      <c r="J257" s="121"/>
      <c r="K257" s="125"/>
      <c r="L257" s="123"/>
      <c r="M257" s="126">
        <f t="shared" si="6"/>
        <v>0</v>
      </c>
      <c r="N257" s="126">
        <f t="shared" si="7"/>
        <v>0</v>
      </c>
      <c r="O257" s="23"/>
    </row>
    <row r="258" spans="1:15" ht="13.5" hidden="1" customHeight="1" x14ac:dyDescent="0.25">
      <c r="A258" s="120"/>
      <c r="B258" s="121"/>
      <c r="C258" s="127"/>
      <c r="D258" s="127"/>
      <c r="E258" s="121"/>
      <c r="F258" s="121"/>
      <c r="G258" s="121"/>
      <c r="H258" s="124"/>
      <c r="I258" s="41"/>
      <c r="J258" s="121"/>
      <c r="K258" s="125"/>
      <c r="L258" s="123"/>
      <c r="M258" s="126">
        <f t="shared" si="6"/>
        <v>0</v>
      </c>
      <c r="N258" s="126">
        <f t="shared" si="7"/>
        <v>0</v>
      </c>
      <c r="O258" s="23"/>
    </row>
    <row r="259" spans="1:15" ht="13.5" hidden="1" customHeight="1" x14ac:dyDescent="0.25">
      <c r="A259" s="120"/>
      <c r="B259" s="121"/>
      <c r="C259" s="127"/>
      <c r="D259" s="127"/>
      <c r="E259" s="121"/>
      <c r="F259" s="121"/>
      <c r="G259" s="121"/>
      <c r="H259" s="124"/>
      <c r="I259" s="41"/>
      <c r="J259" s="121"/>
      <c r="K259" s="125"/>
      <c r="L259" s="123"/>
      <c r="M259" s="126">
        <f t="shared" si="6"/>
        <v>0</v>
      </c>
      <c r="N259" s="126">
        <f t="shared" si="7"/>
        <v>0</v>
      </c>
      <c r="O259" s="23"/>
    </row>
    <row r="260" spans="1:15" ht="13.5" hidden="1" customHeight="1" x14ac:dyDescent="0.25">
      <c r="A260" s="120"/>
      <c r="B260" s="121"/>
      <c r="C260" s="127"/>
      <c r="D260" s="127"/>
      <c r="E260" s="121"/>
      <c r="F260" s="121"/>
      <c r="G260" s="121"/>
      <c r="H260" s="124"/>
      <c r="I260" s="41"/>
      <c r="J260" s="121"/>
      <c r="K260" s="125"/>
      <c r="L260" s="123"/>
      <c r="M260" s="126">
        <f t="shared" si="6"/>
        <v>0</v>
      </c>
      <c r="N260" s="126">
        <f t="shared" si="7"/>
        <v>0</v>
      </c>
      <c r="O260" s="23"/>
    </row>
    <row r="261" spans="1:15" ht="13.5" hidden="1" customHeight="1" x14ac:dyDescent="0.25">
      <c r="A261" s="120"/>
      <c r="B261" s="121"/>
      <c r="C261" s="127"/>
      <c r="D261" s="127"/>
      <c r="E261" s="121"/>
      <c r="F261" s="121"/>
      <c r="G261" s="121"/>
      <c r="H261" s="124"/>
      <c r="I261" s="41"/>
      <c r="J261" s="121"/>
      <c r="K261" s="125"/>
      <c r="L261" s="123"/>
      <c r="M261" s="126">
        <f t="shared" si="6"/>
        <v>0</v>
      </c>
      <c r="N261" s="126">
        <f t="shared" si="7"/>
        <v>0</v>
      </c>
      <c r="O261" s="23"/>
    </row>
    <row r="262" spans="1:15" ht="13.5" hidden="1" customHeight="1" x14ac:dyDescent="0.25">
      <c r="A262" s="120"/>
      <c r="B262" s="121"/>
      <c r="C262" s="127"/>
      <c r="D262" s="127"/>
      <c r="E262" s="121"/>
      <c r="F262" s="121"/>
      <c r="G262" s="121"/>
      <c r="H262" s="124"/>
      <c r="I262" s="41"/>
      <c r="J262" s="121"/>
      <c r="K262" s="125"/>
      <c r="L262" s="123"/>
      <c r="M262" s="126">
        <f t="shared" si="6"/>
        <v>0</v>
      </c>
      <c r="N262" s="126">
        <f t="shared" si="7"/>
        <v>0</v>
      </c>
      <c r="O262" s="23"/>
    </row>
    <row r="263" spans="1:15" ht="13.5" hidden="1" customHeight="1" x14ac:dyDescent="0.25">
      <c r="A263" s="120"/>
      <c r="B263" s="121"/>
      <c r="C263" s="127"/>
      <c r="D263" s="127"/>
      <c r="E263" s="121"/>
      <c r="F263" s="121"/>
      <c r="G263" s="121"/>
      <c r="H263" s="124"/>
      <c r="I263" s="41"/>
      <c r="J263" s="121"/>
      <c r="K263" s="125"/>
      <c r="L263" s="123"/>
      <c r="M263" s="126">
        <f t="shared" si="6"/>
        <v>0</v>
      </c>
      <c r="N263" s="126">
        <f t="shared" si="7"/>
        <v>0</v>
      </c>
      <c r="O263" s="23"/>
    </row>
    <row r="264" spans="1:15" ht="13.5" hidden="1" customHeight="1" x14ac:dyDescent="0.25">
      <c r="A264" s="120"/>
      <c r="B264" s="121"/>
      <c r="C264" s="127"/>
      <c r="D264" s="127"/>
      <c r="E264" s="121"/>
      <c r="F264" s="121"/>
      <c r="G264" s="121"/>
      <c r="H264" s="124"/>
      <c r="I264" s="41"/>
      <c r="J264" s="121"/>
      <c r="K264" s="125"/>
      <c r="L264" s="123"/>
      <c r="M264" s="126">
        <f t="shared" si="6"/>
        <v>0</v>
      </c>
      <c r="N264" s="126">
        <f t="shared" si="7"/>
        <v>0</v>
      </c>
      <c r="O264" s="23"/>
    </row>
    <row r="265" spans="1:15" ht="13.5" hidden="1" customHeight="1" x14ac:dyDescent="0.25">
      <c r="A265" s="120"/>
      <c r="B265" s="121"/>
      <c r="C265" s="127"/>
      <c r="D265" s="127"/>
      <c r="E265" s="121"/>
      <c r="F265" s="121"/>
      <c r="G265" s="121"/>
      <c r="H265" s="124"/>
      <c r="I265" s="41"/>
      <c r="J265" s="121"/>
      <c r="K265" s="125"/>
      <c r="L265" s="123"/>
      <c r="M265" s="126">
        <f t="shared" si="6"/>
        <v>0</v>
      </c>
      <c r="N265" s="126">
        <f t="shared" si="7"/>
        <v>0</v>
      </c>
      <c r="O265" s="23"/>
    </row>
    <row r="266" spans="1:15" ht="13.5" hidden="1" customHeight="1" x14ac:dyDescent="0.25">
      <c r="A266" s="120"/>
      <c r="B266" s="121"/>
      <c r="C266" s="127"/>
      <c r="D266" s="127"/>
      <c r="E266" s="121"/>
      <c r="F266" s="121"/>
      <c r="G266" s="121"/>
      <c r="H266" s="124"/>
      <c r="I266" s="41"/>
      <c r="J266" s="121"/>
      <c r="K266" s="125"/>
      <c r="L266" s="123"/>
      <c r="M266" s="126">
        <f t="shared" si="6"/>
        <v>0</v>
      </c>
      <c r="N266" s="126">
        <f t="shared" si="7"/>
        <v>0</v>
      </c>
      <c r="O266" s="23"/>
    </row>
    <row r="267" spans="1:15" ht="13.5" hidden="1" customHeight="1" x14ac:dyDescent="0.25">
      <c r="A267" s="120"/>
      <c r="B267" s="121"/>
      <c r="C267" s="127"/>
      <c r="D267" s="127"/>
      <c r="E267" s="121"/>
      <c r="F267" s="121"/>
      <c r="G267" s="121"/>
      <c r="H267" s="124"/>
      <c r="I267" s="41"/>
      <c r="J267" s="121"/>
      <c r="K267" s="125"/>
      <c r="L267" s="123"/>
      <c r="M267" s="126">
        <f t="shared" si="6"/>
        <v>0</v>
      </c>
      <c r="N267" s="126">
        <f t="shared" si="7"/>
        <v>0</v>
      </c>
      <c r="O267" s="23"/>
    </row>
    <row r="268" spans="1:15" ht="13.5" hidden="1" customHeight="1" x14ac:dyDescent="0.25">
      <c r="A268" s="120"/>
      <c r="B268" s="121"/>
      <c r="C268" s="127"/>
      <c r="D268" s="127"/>
      <c r="E268" s="121"/>
      <c r="F268" s="121"/>
      <c r="G268" s="121"/>
      <c r="H268" s="41"/>
      <c r="I268" s="41"/>
      <c r="J268" s="121"/>
      <c r="K268" s="125"/>
      <c r="L268" s="123"/>
      <c r="M268" s="126">
        <f t="shared" si="6"/>
        <v>0</v>
      </c>
      <c r="N268" s="126">
        <f t="shared" si="7"/>
        <v>0</v>
      </c>
      <c r="O268" s="23"/>
    </row>
    <row r="269" spans="1:15" ht="13.5" hidden="1" customHeight="1" x14ac:dyDescent="0.25">
      <c r="A269" s="120"/>
      <c r="B269" s="121"/>
      <c r="C269" s="127"/>
      <c r="D269" s="127"/>
      <c r="E269" s="121"/>
      <c r="F269" s="121"/>
      <c r="G269" s="121"/>
      <c r="H269" s="41"/>
      <c r="I269" s="41"/>
      <c r="J269" s="121"/>
      <c r="K269" s="125"/>
      <c r="L269" s="123"/>
      <c r="M269" s="126">
        <f t="shared" si="6"/>
        <v>0</v>
      </c>
      <c r="N269" s="126">
        <f t="shared" si="7"/>
        <v>0</v>
      </c>
      <c r="O269" s="23"/>
    </row>
    <row r="270" spans="1:15" ht="13.5" hidden="1" customHeight="1" x14ac:dyDescent="0.25">
      <c r="A270" s="120"/>
      <c r="B270" s="121"/>
      <c r="C270" s="127"/>
      <c r="D270" s="127"/>
      <c r="E270" s="121"/>
      <c r="F270" s="121"/>
      <c r="G270" s="121"/>
      <c r="H270" s="41"/>
      <c r="I270" s="41"/>
      <c r="J270" s="121"/>
      <c r="K270" s="125"/>
      <c r="L270" s="123"/>
      <c r="M270" s="126">
        <f t="shared" si="6"/>
        <v>0</v>
      </c>
      <c r="N270" s="126">
        <f t="shared" si="7"/>
        <v>0</v>
      </c>
      <c r="O270" s="23"/>
    </row>
    <row r="271" spans="1:15" ht="13.5" hidden="1" customHeight="1" x14ac:dyDescent="0.25">
      <c r="A271" s="120"/>
      <c r="B271" s="121"/>
      <c r="C271" s="127"/>
      <c r="D271" s="127"/>
      <c r="E271" s="121"/>
      <c r="F271" s="121"/>
      <c r="G271" s="121"/>
      <c r="H271" s="41"/>
      <c r="I271" s="41"/>
      <c r="J271" s="121"/>
      <c r="K271" s="125"/>
      <c r="L271" s="123"/>
      <c r="M271" s="126">
        <f t="shared" si="6"/>
        <v>0</v>
      </c>
      <c r="N271" s="126">
        <f t="shared" si="7"/>
        <v>0</v>
      </c>
      <c r="O271" s="23"/>
    </row>
    <row r="272" spans="1:15" ht="13.5" hidden="1" customHeight="1" x14ac:dyDescent="0.25">
      <c r="A272" s="120"/>
      <c r="B272" s="121"/>
      <c r="C272" s="127"/>
      <c r="D272" s="127"/>
      <c r="E272" s="121"/>
      <c r="F272" s="121"/>
      <c r="G272" s="121"/>
      <c r="H272" s="41"/>
      <c r="I272" s="41"/>
      <c r="J272" s="121"/>
      <c r="K272" s="125"/>
      <c r="L272" s="123"/>
      <c r="M272" s="126">
        <f t="shared" si="6"/>
        <v>0</v>
      </c>
      <c r="N272" s="126">
        <f t="shared" si="7"/>
        <v>0</v>
      </c>
      <c r="O272" s="23"/>
    </row>
    <row r="273" spans="1:15" ht="13.5" hidden="1" customHeight="1" x14ac:dyDescent="0.25">
      <c r="A273" s="120"/>
      <c r="B273" s="121"/>
      <c r="C273" s="127"/>
      <c r="D273" s="127"/>
      <c r="E273" s="121"/>
      <c r="F273" s="121"/>
      <c r="G273" s="121"/>
      <c r="H273" s="41"/>
      <c r="I273" s="41"/>
      <c r="J273" s="121"/>
      <c r="K273" s="125"/>
      <c r="L273" s="123"/>
      <c r="M273" s="126">
        <f t="shared" si="6"/>
        <v>0</v>
      </c>
      <c r="N273" s="126">
        <f t="shared" si="7"/>
        <v>0</v>
      </c>
      <c r="O273" s="23"/>
    </row>
    <row r="274" spans="1:15" ht="13.5" hidden="1" customHeight="1" x14ac:dyDescent="0.25">
      <c r="A274" s="120"/>
      <c r="B274" s="121"/>
      <c r="C274" s="127"/>
      <c r="D274" s="127"/>
      <c r="E274" s="121"/>
      <c r="F274" s="121"/>
      <c r="G274" s="121"/>
      <c r="H274" s="41"/>
      <c r="I274" s="41"/>
      <c r="J274" s="121"/>
      <c r="K274" s="125"/>
      <c r="L274" s="123"/>
      <c r="M274" s="126">
        <f t="shared" si="6"/>
        <v>0</v>
      </c>
      <c r="N274" s="126">
        <f t="shared" si="7"/>
        <v>0</v>
      </c>
      <c r="O274" s="23"/>
    </row>
    <row r="275" spans="1:15" ht="13.5" hidden="1" customHeight="1" x14ac:dyDescent="0.25">
      <c r="A275" s="120"/>
      <c r="B275" s="121"/>
      <c r="C275" s="127"/>
      <c r="D275" s="127"/>
      <c r="E275" s="121"/>
      <c r="F275" s="121"/>
      <c r="G275" s="121"/>
      <c r="H275" s="41"/>
      <c r="I275" s="41"/>
      <c r="J275" s="121"/>
      <c r="K275" s="125"/>
      <c r="L275" s="123"/>
      <c r="M275" s="126">
        <f t="shared" si="6"/>
        <v>0</v>
      </c>
      <c r="N275" s="126">
        <f t="shared" si="7"/>
        <v>0</v>
      </c>
      <c r="O275" s="23"/>
    </row>
    <row r="276" spans="1:15" ht="13.5" hidden="1" customHeight="1" x14ac:dyDescent="0.25">
      <c r="A276" s="120"/>
      <c r="B276" s="121"/>
      <c r="C276" s="127"/>
      <c r="D276" s="127"/>
      <c r="E276" s="121"/>
      <c r="F276" s="121"/>
      <c r="G276" s="121"/>
      <c r="H276" s="41"/>
      <c r="I276" s="41"/>
      <c r="J276" s="121"/>
      <c r="K276" s="125"/>
      <c r="L276" s="123"/>
      <c r="M276" s="126">
        <f t="shared" ref="M276:M309" si="8">$N276/12</f>
        <v>0</v>
      </c>
      <c r="N276" s="126">
        <f t="shared" ref="N276:N309" si="9">SUMPRODUCT(($K276)*($L276)*($J276="Ja")*($O276="Fremd"))</f>
        <v>0</v>
      </c>
      <c r="O276" s="23"/>
    </row>
    <row r="277" spans="1:15" ht="13.5" hidden="1" customHeight="1" x14ac:dyDescent="0.25">
      <c r="A277" s="120"/>
      <c r="B277" s="121"/>
      <c r="C277" s="127"/>
      <c r="D277" s="127"/>
      <c r="E277" s="121"/>
      <c r="F277" s="121"/>
      <c r="G277" s="121"/>
      <c r="H277" s="41"/>
      <c r="I277" s="41"/>
      <c r="J277" s="121"/>
      <c r="K277" s="125"/>
      <c r="L277" s="123"/>
      <c r="M277" s="126">
        <f t="shared" si="8"/>
        <v>0</v>
      </c>
      <c r="N277" s="126">
        <f t="shared" si="9"/>
        <v>0</v>
      </c>
      <c r="O277" s="23"/>
    </row>
    <row r="278" spans="1:15" ht="13.5" hidden="1" customHeight="1" x14ac:dyDescent="0.25">
      <c r="A278" s="120"/>
      <c r="B278" s="121"/>
      <c r="C278" s="127"/>
      <c r="D278" s="127"/>
      <c r="E278" s="121"/>
      <c r="F278" s="121"/>
      <c r="G278" s="121"/>
      <c r="H278" s="41"/>
      <c r="I278" s="41"/>
      <c r="J278" s="121"/>
      <c r="K278" s="125"/>
      <c r="L278" s="123"/>
      <c r="M278" s="126">
        <f t="shared" si="8"/>
        <v>0</v>
      </c>
      <c r="N278" s="126">
        <f t="shared" si="9"/>
        <v>0</v>
      </c>
      <c r="O278" s="23"/>
    </row>
    <row r="279" spans="1:15" ht="13.5" hidden="1" customHeight="1" x14ac:dyDescent="0.25">
      <c r="A279" s="120"/>
      <c r="B279" s="121"/>
      <c r="C279" s="127"/>
      <c r="D279" s="127"/>
      <c r="E279" s="121"/>
      <c r="F279" s="121"/>
      <c r="G279" s="121"/>
      <c r="H279" s="124"/>
      <c r="I279" s="41"/>
      <c r="J279" s="121"/>
      <c r="K279" s="125"/>
      <c r="L279" s="123"/>
      <c r="M279" s="126">
        <f t="shared" si="8"/>
        <v>0</v>
      </c>
      <c r="N279" s="126">
        <f t="shared" si="9"/>
        <v>0</v>
      </c>
      <c r="O279" s="23"/>
    </row>
    <row r="280" spans="1:15" ht="13.5" hidden="1" customHeight="1" x14ac:dyDescent="0.25">
      <c r="A280" s="120"/>
      <c r="B280" s="121"/>
      <c r="C280" s="127"/>
      <c r="D280" s="127"/>
      <c r="E280" s="121"/>
      <c r="F280" s="121"/>
      <c r="G280" s="121"/>
      <c r="H280" s="124"/>
      <c r="I280" s="41"/>
      <c r="J280" s="121"/>
      <c r="K280" s="125"/>
      <c r="L280" s="123"/>
      <c r="M280" s="126">
        <f t="shared" si="8"/>
        <v>0</v>
      </c>
      <c r="N280" s="126">
        <f t="shared" si="9"/>
        <v>0</v>
      </c>
      <c r="O280" s="23"/>
    </row>
    <row r="281" spans="1:15" ht="13.5" hidden="1" customHeight="1" x14ac:dyDescent="0.25">
      <c r="A281" s="120"/>
      <c r="B281" s="121"/>
      <c r="C281" s="127"/>
      <c r="D281" s="127"/>
      <c r="E281" s="121"/>
      <c r="F281" s="121"/>
      <c r="G281" s="121"/>
      <c r="H281" s="41"/>
      <c r="I281" s="41"/>
      <c r="J281" s="121"/>
      <c r="K281" s="125"/>
      <c r="L281" s="123"/>
      <c r="M281" s="126">
        <f t="shared" si="8"/>
        <v>0</v>
      </c>
      <c r="N281" s="126">
        <f t="shared" si="9"/>
        <v>0</v>
      </c>
      <c r="O281" s="23"/>
    </row>
    <row r="282" spans="1:15" ht="13.5" hidden="1" customHeight="1" x14ac:dyDescent="0.25">
      <c r="A282" s="120"/>
      <c r="B282" s="121"/>
      <c r="C282" s="127"/>
      <c r="D282" s="127"/>
      <c r="E282" s="121"/>
      <c r="F282" s="121"/>
      <c r="G282" s="121"/>
      <c r="H282" s="124"/>
      <c r="I282" s="41"/>
      <c r="J282" s="121"/>
      <c r="K282" s="125"/>
      <c r="L282" s="123"/>
      <c r="M282" s="126">
        <f t="shared" si="8"/>
        <v>0</v>
      </c>
      <c r="N282" s="126">
        <f t="shared" si="9"/>
        <v>0</v>
      </c>
      <c r="O282" s="23"/>
    </row>
    <row r="283" spans="1:15" ht="13.5" hidden="1" customHeight="1" x14ac:dyDescent="0.25">
      <c r="A283" s="120"/>
      <c r="B283" s="121"/>
      <c r="C283" s="127"/>
      <c r="D283" s="127"/>
      <c r="E283" s="121"/>
      <c r="F283" s="121"/>
      <c r="G283" s="121"/>
      <c r="H283" s="124"/>
      <c r="I283" s="41"/>
      <c r="J283" s="121"/>
      <c r="K283" s="125"/>
      <c r="L283" s="123"/>
      <c r="M283" s="126">
        <f t="shared" si="8"/>
        <v>0</v>
      </c>
      <c r="N283" s="126">
        <f t="shared" si="9"/>
        <v>0</v>
      </c>
      <c r="O283" s="23"/>
    </row>
    <row r="284" spans="1:15" ht="13.5" hidden="1" customHeight="1" x14ac:dyDescent="0.25">
      <c r="A284" s="120"/>
      <c r="B284" s="121"/>
      <c r="C284" s="127"/>
      <c r="D284" s="127"/>
      <c r="E284" s="121"/>
      <c r="F284" s="121"/>
      <c r="G284" s="121"/>
      <c r="H284" s="124"/>
      <c r="I284" s="41"/>
      <c r="J284" s="121"/>
      <c r="K284" s="125"/>
      <c r="L284" s="123"/>
      <c r="M284" s="126">
        <f t="shared" si="8"/>
        <v>0</v>
      </c>
      <c r="N284" s="126">
        <f t="shared" si="9"/>
        <v>0</v>
      </c>
      <c r="O284" s="23"/>
    </row>
    <row r="285" spans="1:15" ht="13.5" hidden="1" customHeight="1" x14ac:dyDescent="0.25">
      <c r="A285" s="120"/>
      <c r="B285" s="121"/>
      <c r="C285" s="127"/>
      <c r="D285" s="127"/>
      <c r="E285" s="121"/>
      <c r="F285" s="121"/>
      <c r="G285" s="121"/>
      <c r="H285" s="124"/>
      <c r="I285" s="41"/>
      <c r="J285" s="121"/>
      <c r="K285" s="125"/>
      <c r="L285" s="123"/>
      <c r="M285" s="126">
        <f t="shared" si="8"/>
        <v>0</v>
      </c>
      <c r="N285" s="126">
        <f t="shared" si="9"/>
        <v>0</v>
      </c>
      <c r="O285" s="23"/>
    </row>
    <row r="286" spans="1:15" ht="13.5" hidden="1" customHeight="1" x14ac:dyDescent="0.25">
      <c r="A286" s="120"/>
      <c r="B286" s="121"/>
      <c r="C286" s="127"/>
      <c r="D286" s="127"/>
      <c r="E286" s="121"/>
      <c r="F286" s="121"/>
      <c r="G286" s="121"/>
      <c r="H286" s="41"/>
      <c r="I286" s="41"/>
      <c r="J286" s="121"/>
      <c r="K286" s="125"/>
      <c r="L286" s="123"/>
      <c r="M286" s="126">
        <f t="shared" si="8"/>
        <v>0</v>
      </c>
      <c r="N286" s="126">
        <f t="shared" si="9"/>
        <v>0</v>
      </c>
      <c r="O286" s="23"/>
    </row>
    <row r="287" spans="1:15" ht="13.5" hidden="1" customHeight="1" x14ac:dyDescent="0.25">
      <c r="A287" s="120"/>
      <c r="B287" s="121"/>
      <c r="C287" s="127"/>
      <c r="D287" s="127"/>
      <c r="E287" s="121"/>
      <c r="F287" s="121"/>
      <c r="G287" s="121"/>
      <c r="H287" s="41"/>
      <c r="I287" s="41"/>
      <c r="J287" s="121"/>
      <c r="K287" s="125"/>
      <c r="L287" s="123"/>
      <c r="M287" s="126">
        <f t="shared" si="8"/>
        <v>0</v>
      </c>
      <c r="N287" s="126">
        <f t="shared" si="9"/>
        <v>0</v>
      </c>
      <c r="O287" s="23"/>
    </row>
    <row r="288" spans="1:15" ht="13.5" hidden="1" customHeight="1" x14ac:dyDescent="0.25">
      <c r="A288" s="120"/>
      <c r="B288" s="121"/>
      <c r="C288" s="127"/>
      <c r="D288" s="127"/>
      <c r="E288" s="121"/>
      <c r="F288" s="121"/>
      <c r="G288" s="121"/>
      <c r="H288" s="41"/>
      <c r="I288" s="41"/>
      <c r="J288" s="121"/>
      <c r="K288" s="125"/>
      <c r="L288" s="123"/>
      <c r="M288" s="126">
        <f t="shared" si="8"/>
        <v>0</v>
      </c>
      <c r="N288" s="126">
        <f t="shared" si="9"/>
        <v>0</v>
      </c>
      <c r="O288" s="23"/>
    </row>
    <row r="289" spans="1:17" ht="13.5" hidden="1" customHeight="1" x14ac:dyDescent="0.25">
      <c r="A289" s="120"/>
      <c r="B289" s="121"/>
      <c r="C289" s="127"/>
      <c r="D289" s="127"/>
      <c r="E289" s="121"/>
      <c r="F289" s="121"/>
      <c r="G289" s="121"/>
      <c r="H289" s="41"/>
      <c r="I289" s="41"/>
      <c r="J289" s="121"/>
      <c r="K289" s="125"/>
      <c r="L289" s="123"/>
      <c r="M289" s="126">
        <f t="shared" si="8"/>
        <v>0</v>
      </c>
      <c r="N289" s="126">
        <f t="shared" si="9"/>
        <v>0</v>
      </c>
      <c r="O289" s="23"/>
    </row>
    <row r="290" spans="1:17" ht="13.5" hidden="1" customHeight="1" x14ac:dyDescent="0.25">
      <c r="A290" s="120"/>
      <c r="B290" s="121"/>
      <c r="C290" s="127"/>
      <c r="D290" s="127"/>
      <c r="E290" s="121"/>
      <c r="F290" s="121"/>
      <c r="G290" s="121"/>
      <c r="H290" s="41"/>
      <c r="I290" s="41"/>
      <c r="J290" s="121"/>
      <c r="K290" s="125"/>
      <c r="L290" s="123"/>
      <c r="M290" s="126">
        <f t="shared" si="8"/>
        <v>0</v>
      </c>
      <c r="N290" s="126">
        <f t="shared" si="9"/>
        <v>0</v>
      </c>
      <c r="O290" s="23"/>
    </row>
    <row r="291" spans="1:17" ht="13.5" hidden="1" customHeight="1" x14ac:dyDescent="0.25">
      <c r="A291" s="120"/>
      <c r="B291" s="121"/>
      <c r="C291" s="127"/>
      <c r="D291" s="127"/>
      <c r="E291" s="121"/>
      <c r="F291" s="121"/>
      <c r="G291" s="121"/>
      <c r="H291" s="41"/>
      <c r="I291" s="41"/>
      <c r="J291" s="121"/>
      <c r="K291" s="125"/>
      <c r="L291" s="123"/>
      <c r="M291" s="126">
        <f t="shared" si="8"/>
        <v>0</v>
      </c>
      <c r="N291" s="126">
        <f t="shared" si="9"/>
        <v>0</v>
      </c>
      <c r="O291" s="23"/>
    </row>
    <row r="292" spans="1:17" s="101" customFormat="1" ht="13.5" hidden="1" customHeight="1" x14ac:dyDescent="0.25">
      <c r="A292" s="120"/>
      <c r="B292" s="121"/>
      <c r="C292" s="137"/>
      <c r="D292" s="138"/>
      <c r="E292" s="139"/>
      <c r="F292" s="121"/>
      <c r="G292" s="41"/>
      <c r="H292" s="139"/>
      <c r="I292" s="41"/>
      <c r="J292" s="41"/>
      <c r="K292" s="140"/>
      <c r="L292" s="123"/>
      <c r="M292" s="126">
        <f t="shared" si="8"/>
        <v>0</v>
      </c>
      <c r="N292" s="126">
        <f t="shared" si="9"/>
        <v>0</v>
      </c>
      <c r="O292" s="23"/>
    </row>
    <row r="293" spans="1:17" s="101" customFormat="1" ht="13.5" hidden="1" customHeight="1" x14ac:dyDescent="0.25">
      <c r="A293" s="120"/>
      <c r="B293" s="121"/>
      <c r="C293" s="122"/>
      <c r="D293" s="127"/>
      <c r="E293" s="121"/>
      <c r="F293" s="121"/>
      <c r="G293" s="121"/>
      <c r="H293" s="41"/>
      <c r="I293" s="41"/>
      <c r="J293" s="41"/>
      <c r="K293" s="141"/>
      <c r="L293" s="123"/>
      <c r="M293" s="126">
        <f t="shared" si="8"/>
        <v>0</v>
      </c>
      <c r="N293" s="126">
        <f t="shared" si="9"/>
        <v>0</v>
      </c>
      <c r="O293" s="23"/>
    </row>
    <row r="294" spans="1:17" s="101" customFormat="1" ht="13.5" hidden="1" customHeight="1" x14ac:dyDescent="0.25">
      <c r="A294" s="120"/>
      <c r="B294" s="121"/>
      <c r="C294" s="122"/>
      <c r="D294" s="127"/>
      <c r="E294" s="139"/>
      <c r="F294" s="121"/>
      <c r="G294" s="121"/>
      <c r="H294" s="41"/>
      <c r="I294" s="41"/>
      <c r="J294" s="41"/>
      <c r="K294" s="141"/>
      <c r="L294" s="123"/>
      <c r="M294" s="126">
        <f t="shared" si="8"/>
        <v>0</v>
      </c>
      <c r="N294" s="126">
        <f t="shared" si="9"/>
        <v>0</v>
      </c>
      <c r="O294" s="23"/>
    </row>
    <row r="295" spans="1:17" s="101" customFormat="1" ht="13.5" hidden="1" customHeight="1" x14ac:dyDescent="0.25">
      <c r="A295" s="120"/>
      <c r="B295" s="121"/>
      <c r="C295" s="122"/>
      <c r="D295" s="127"/>
      <c r="E295" s="121"/>
      <c r="F295" s="121"/>
      <c r="G295" s="121"/>
      <c r="H295" s="41"/>
      <c r="I295" s="41"/>
      <c r="J295" s="41"/>
      <c r="K295" s="141"/>
      <c r="L295" s="123"/>
      <c r="M295" s="126">
        <f t="shared" si="8"/>
        <v>0</v>
      </c>
      <c r="N295" s="126">
        <f t="shared" si="9"/>
        <v>0</v>
      </c>
      <c r="O295" s="23"/>
      <c r="P295" s="105"/>
      <c r="Q295" s="105"/>
    </row>
    <row r="296" spans="1:17" s="101" customFormat="1" ht="13.5" hidden="1" customHeight="1" x14ac:dyDescent="0.25">
      <c r="A296" s="120"/>
      <c r="B296" s="121"/>
      <c r="C296" s="122"/>
      <c r="D296" s="127"/>
      <c r="E296" s="139"/>
      <c r="F296" s="121"/>
      <c r="G296" s="121"/>
      <c r="H296" s="41"/>
      <c r="I296" s="41"/>
      <c r="J296" s="41"/>
      <c r="K296" s="141"/>
      <c r="L296" s="123"/>
      <c r="M296" s="126">
        <f t="shared" si="8"/>
        <v>0</v>
      </c>
      <c r="N296" s="126">
        <f t="shared" si="9"/>
        <v>0</v>
      </c>
      <c r="O296" s="23"/>
    </row>
    <row r="297" spans="1:17" ht="13.5" hidden="1" customHeight="1" x14ac:dyDescent="0.25">
      <c r="A297" s="120"/>
      <c r="B297" s="121"/>
      <c r="C297" s="122"/>
      <c r="D297" s="127"/>
      <c r="E297" s="121"/>
      <c r="F297" s="121"/>
      <c r="G297" s="121"/>
      <c r="H297" s="41"/>
      <c r="I297" s="41"/>
      <c r="J297" s="41"/>
      <c r="K297" s="141"/>
      <c r="L297" s="123"/>
      <c r="M297" s="126">
        <f t="shared" si="8"/>
        <v>0</v>
      </c>
      <c r="N297" s="126">
        <f t="shared" si="9"/>
        <v>0</v>
      </c>
      <c r="O297" s="23"/>
    </row>
    <row r="298" spans="1:17" ht="15" hidden="1" customHeight="1" x14ac:dyDescent="0.25">
      <c r="A298" s="120"/>
      <c r="B298" s="121"/>
      <c r="C298" s="122"/>
      <c r="D298" s="127"/>
      <c r="E298" s="139"/>
      <c r="F298" s="121"/>
      <c r="G298" s="121"/>
      <c r="H298" s="41"/>
      <c r="I298" s="41"/>
      <c r="J298" s="41"/>
      <c r="K298" s="141"/>
      <c r="L298" s="123"/>
      <c r="M298" s="126">
        <f t="shared" si="8"/>
        <v>0</v>
      </c>
      <c r="N298" s="126">
        <f t="shared" si="9"/>
        <v>0</v>
      </c>
      <c r="O298" s="23"/>
    </row>
    <row r="299" spans="1:17" ht="13.5" hidden="1" customHeight="1" x14ac:dyDescent="0.25">
      <c r="A299" s="120"/>
      <c r="B299" s="121"/>
      <c r="C299" s="122"/>
      <c r="D299" s="127"/>
      <c r="E299" s="121"/>
      <c r="F299" s="121"/>
      <c r="G299" s="121"/>
      <c r="H299" s="41"/>
      <c r="I299" s="41"/>
      <c r="J299" s="41"/>
      <c r="K299" s="141"/>
      <c r="L299" s="123"/>
      <c r="M299" s="126">
        <f t="shared" si="8"/>
        <v>0</v>
      </c>
      <c r="N299" s="126">
        <f t="shared" si="9"/>
        <v>0</v>
      </c>
      <c r="O299" s="23"/>
    </row>
    <row r="300" spans="1:17" ht="13.5" hidden="1" customHeight="1" x14ac:dyDescent="0.25">
      <c r="A300" s="120"/>
      <c r="B300" s="121"/>
      <c r="C300" s="122"/>
      <c r="D300" s="127"/>
      <c r="E300" s="139"/>
      <c r="F300" s="121"/>
      <c r="G300" s="121"/>
      <c r="H300" s="41"/>
      <c r="I300" s="41"/>
      <c r="J300" s="41"/>
      <c r="K300" s="141"/>
      <c r="L300" s="123"/>
      <c r="M300" s="126">
        <f t="shared" si="8"/>
        <v>0</v>
      </c>
      <c r="N300" s="126">
        <f t="shared" si="9"/>
        <v>0</v>
      </c>
      <c r="O300" s="23"/>
    </row>
    <row r="301" spans="1:17" ht="13.5" hidden="1" customHeight="1" x14ac:dyDescent="0.25">
      <c r="A301" s="120"/>
      <c r="B301" s="121"/>
      <c r="C301" s="137"/>
      <c r="D301" s="138"/>
      <c r="E301" s="139"/>
      <c r="F301" s="121"/>
      <c r="G301" s="41"/>
      <c r="H301" s="139"/>
      <c r="I301" s="41"/>
      <c r="J301" s="41"/>
      <c r="K301" s="140"/>
      <c r="L301" s="123"/>
      <c r="M301" s="126">
        <f t="shared" si="8"/>
        <v>0</v>
      </c>
      <c r="N301" s="126">
        <f t="shared" si="9"/>
        <v>0</v>
      </c>
      <c r="O301" s="23"/>
    </row>
    <row r="302" spans="1:17" ht="13.5" hidden="1" customHeight="1" x14ac:dyDescent="0.25">
      <c r="A302" s="120"/>
      <c r="B302" s="121"/>
      <c r="C302" s="122"/>
      <c r="D302" s="123"/>
      <c r="E302" s="121"/>
      <c r="F302" s="121"/>
      <c r="G302" s="121"/>
      <c r="H302" s="41"/>
      <c r="I302" s="41"/>
      <c r="J302" s="121"/>
      <c r="K302" s="125"/>
      <c r="L302" s="123"/>
      <c r="M302" s="126">
        <f t="shared" si="8"/>
        <v>0</v>
      </c>
      <c r="N302" s="126">
        <f t="shared" si="9"/>
        <v>0</v>
      </c>
      <c r="O302" s="23"/>
    </row>
    <row r="303" spans="1:17" ht="13.5" hidden="1" customHeight="1" x14ac:dyDescent="0.25">
      <c r="A303" s="120"/>
      <c r="B303" s="121"/>
      <c r="C303" s="122"/>
      <c r="D303" s="123"/>
      <c r="E303" s="121"/>
      <c r="F303" s="121"/>
      <c r="G303" s="121"/>
      <c r="H303" s="41"/>
      <c r="I303" s="41"/>
      <c r="J303" s="121"/>
      <c r="K303" s="125"/>
      <c r="L303" s="123"/>
      <c r="M303" s="126">
        <f t="shared" si="8"/>
        <v>0</v>
      </c>
      <c r="N303" s="126">
        <f t="shared" si="9"/>
        <v>0</v>
      </c>
      <c r="O303" s="23"/>
    </row>
    <row r="304" spans="1:17" ht="13.5" hidden="1" customHeight="1" x14ac:dyDescent="0.25">
      <c r="A304" s="120"/>
      <c r="B304" s="121"/>
      <c r="C304" s="142"/>
      <c r="D304" s="123"/>
      <c r="E304" s="121"/>
      <c r="F304" s="121"/>
      <c r="G304" s="121"/>
      <c r="H304" s="41"/>
      <c r="I304" s="41"/>
      <c r="J304" s="121"/>
      <c r="K304" s="125"/>
      <c r="L304" s="123"/>
      <c r="M304" s="126">
        <f t="shared" si="8"/>
        <v>0</v>
      </c>
      <c r="N304" s="126">
        <f t="shared" si="9"/>
        <v>0</v>
      </c>
      <c r="O304" s="23"/>
    </row>
    <row r="305" spans="1:15" ht="13.5" hidden="1" customHeight="1" x14ac:dyDescent="0.25">
      <c r="A305" s="120"/>
      <c r="B305" s="121"/>
      <c r="C305" s="142"/>
      <c r="D305" s="123"/>
      <c r="E305" s="121"/>
      <c r="F305" s="121"/>
      <c r="G305" s="121"/>
      <c r="H305" s="41"/>
      <c r="I305" s="41"/>
      <c r="J305" s="121"/>
      <c r="K305" s="125"/>
      <c r="L305" s="123"/>
      <c r="M305" s="126">
        <f t="shared" si="8"/>
        <v>0</v>
      </c>
      <c r="N305" s="126">
        <f t="shared" si="9"/>
        <v>0</v>
      </c>
      <c r="O305" s="23"/>
    </row>
    <row r="306" spans="1:15" ht="13.5" hidden="1" customHeight="1" x14ac:dyDescent="0.25">
      <c r="A306" s="120"/>
      <c r="B306" s="121"/>
      <c r="C306" s="122"/>
      <c r="D306" s="123"/>
      <c r="E306" s="121"/>
      <c r="F306" s="121"/>
      <c r="G306" s="121"/>
      <c r="H306" s="41"/>
      <c r="I306" s="41"/>
      <c r="J306" s="121"/>
      <c r="K306" s="125"/>
      <c r="L306" s="123"/>
      <c r="M306" s="126">
        <f t="shared" si="8"/>
        <v>0</v>
      </c>
      <c r="N306" s="126">
        <f t="shared" si="9"/>
        <v>0</v>
      </c>
      <c r="O306" s="23"/>
    </row>
    <row r="307" spans="1:15" ht="13.5" hidden="1" customHeight="1" x14ac:dyDescent="0.25">
      <c r="A307" s="120"/>
      <c r="B307" s="121"/>
      <c r="C307" s="142"/>
      <c r="D307" s="123"/>
      <c r="E307" s="121"/>
      <c r="F307" s="121"/>
      <c r="G307" s="121"/>
      <c r="H307" s="41"/>
      <c r="I307" s="41"/>
      <c r="J307" s="121"/>
      <c r="K307" s="125"/>
      <c r="L307" s="123"/>
      <c r="M307" s="126">
        <f t="shared" si="8"/>
        <v>0</v>
      </c>
      <c r="N307" s="126">
        <f t="shared" si="9"/>
        <v>0</v>
      </c>
      <c r="O307" s="23"/>
    </row>
    <row r="308" spans="1:15" ht="13.5" hidden="1" customHeight="1" x14ac:dyDescent="0.25">
      <c r="A308" s="120"/>
      <c r="B308" s="121"/>
      <c r="C308" s="122"/>
      <c r="D308" s="123"/>
      <c r="E308" s="121"/>
      <c r="F308" s="121"/>
      <c r="G308" s="121"/>
      <c r="H308" s="41"/>
      <c r="I308" s="41"/>
      <c r="J308" s="121"/>
      <c r="K308" s="125"/>
      <c r="L308" s="123"/>
      <c r="M308" s="126">
        <f t="shared" si="8"/>
        <v>0</v>
      </c>
      <c r="N308" s="126">
        <f t="shared" si="9"/>
        <v>0</v>
      </c>
      <c r="O308" s="23"/>
    </row>
    <row r="309" spans="1:15" ht="13.5" hidden="1" customHeight="1" x14ac:dyDescent="0.25">
      <c r="A309" s="120"/>
      <c r="B309" s="121"/>
      <c r="C309" s="143"/>
      <c r="D309" s="123"/>
      <c r="E309" s="121"/>
      <c r="F309" s="121"/>
      <c r="G309" s="121"/>
      <c r="H309" s="41"/>
      <c r="I309" s="41"/>
      <c r="J309" s="121"/>
      <c r="K309" s="125"/>
      <c r="L309" s="123"/>
      <c r="M309" s="126">
        <f t="shared" si="8"/>
        <v>0</v>
      </c>
      <c r="N309" s="126">
        <f t="shared" si="9"/>
        <v>0</v>
      </c>
      <c r="O309" s="23"/>
    </row>
    <row r="310" spans="1:15" x14ac:dyDescent="0.25">
      <c r="M310" s="108"/>
    </row>
  </sheetData>
  <sheetProtection algorithmName="SHA-512" hashValue="Omqk2usvHvtTIVDOOjFHJITIZ25hLQtUe7rhyoC02byRQ0RDBkDp3UkXAL8uH8idFNsHWcWGQuGmuCVK8cUF+Q==" saltValue="Ueqd4NAG8RMPeRjzkeTdgQ==" spinCount="100000" sheet="1" objects="1" scenarios="1"/>
  <autoFilter ref="B15:O309" xr:uid="{00000000-0009-0000-0000-000002000000}">
    <filterColumn colId="13">
      <filters>
        <filter val="Fremd"/>
      </filters>
    </filterColumn>
  </autoFilter>
  <mergeCells count="8">
    <mergeCell ref="A1:R1"/>
    <mergeCell ref="A2:R2"/>
    <mergeCell ref="A14:O14"/>
    <mergeCell ref="A10:A11"/>
    <mergeCell ref="A12:A13"/>
    <mergeCell ref="A4:A5"/>
    <mergeCell ref="A6:A7"/>
    <mergeCell ref="A8:A9"/>
  </mergeCells>
  <phoneticPr fontId="30" type="noConversion"/>
  <dataValidations count="3">
    <dataValidation type="list" allowBlank="1" showInputMessage="1" showErrorMessage="1" error="Eingabe muss aus dem Drop-Down-Menü stammen" sqref="E20:E118" xr:uid="{DC1CE958-8336-47AD-B78D-33F92505EA55}">
      <formula1>$AD$7:$AD$36</formula1>
    </dataValidation>
    <dataValidation type="list" allowBlank="1" showInputMessage="1" showErrorMessage="1" error="Eingabe muss aus dem Drop-Down-Menü stammen" sqref="F16:F118" xr:uid="{B9458769-244D-41D3-B0A5-A534E25F6E01}">
      <formula1>$AE$7:$AE$13</formula1>
    </dataValidation>
    <dataValidation type="list" allowBlank="1" showInputMessage="1" showErrorMessage="1" error="Eingabe muss aus dem Drop-Down-Menü stammen" sqref="E16:E19" xr:uid="{42C98C36-5E2B-4B18-B118-45728CCFF0A9}">
      <formula1>$AD$7:$AD$32</formula1>
    </dataValidation>
  </dataValidations>
  <pageMargins left="0.23622047244094491" right="0.23622047244094491" top="0.94488188976377963" bottom="0.74803149606299213" header="0.31496062992125984" footer="0.31496062992125984"/>
  <pageSetup paperSize="8" scale="69" fitToHeight="16" pageOrder="overThenDown" orientation="landscape" r:id="rId1"/>
  <headerFooter>
    <oddHeader xml:space="preserve">&amp;L&amp;F&amp;RDeutsche Bundesbank     </oddHeader>
    <oddFoote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E30E7-8E2F-45E6-9207-BBDCE41B2379}">
  <sheetPr>
    <tabColor rgb="FF92D050"/>
    <pageSetUpPr fitToPage="1"/>
  </sheetPr>
  <dimension ref="A1:AB96"/>
  <sheetViews>
    <sheetView zoomScaleNormal="100" workbookViewId="0">
      <selection activeCell="AH10" sqref="AH10"/>
    </sheetView>
  </sheetViews>
  <sheetFormatPr baseColWidth="10" defaultColWidth="10.85546875" defaultRowHeight="15" x14ac:dyDescent="0.25"/>
  <cols>
    <col min="1" max="1" width="8.42578125" style="172" customWidth="1"/>
    <col min="2" max="2" width="42.5703125" style="17" customWidth="1"/>
    <col min="3" max="3" width="65.42578125" style="17" customWidth="1"/>
    <col min="4" max="4" width="10.7109375" style="17" hidden="1" customWidth="1"/>
    <col min="5" max="5" width="10.140625" style="17" hidden="1" customWidth="1"/>
    <col min="6" max="6" width="16.7109375" style="144" hidden="1" customWidth="1"/>
    <col min="7" max="7" width="20.28515625" style="17" hidden="1" customWidth="1"/>
    <col min="8" max="8" width="25.28515625" style="144" hidden="1" customWidth="1"/>
    <col min="9" max="9" width="5.5703125" style="17" customWidth="1"/>
    <col min="10" max="10" width="5.42578125" style="17" customWidth="1"/>
    <col min="11" max="11" width="4" style="17" customWidth="1"/>
    <col min="12" max="12" width="4.42578125" style="17" customWidth="1"/>
    <col min="13" max="13" width="4.140625" style="17" customWidth="1"/>
    <col min="14" max="14" width="3.85546875" style="17" customWidth="1"/>
    <col min="15" max="15" width="4.140625" style="17" customWidth="1"/>
    <col min="16" max="16" width="5.28515625" style="17" customWidth="1"/>
    <col min="17" max="17" width="4.28515625" style="17" customWidth="1"/>
    <col min="18" max="18" width="5.42578125" style="17" customWidth="1"/>
    <col min="19" max="20" width="3.85546875" style="17" customWidth="1"/>
    <col min="21" max="21" width="3.140625" style="17" customWidth="1"/>
    <col min="22" max="22" width="3.7109375" style="17" customWidth="1"/>
    <col min="23" max="23" width="3.5703125" style="17" customWidth="1"/>
    <col min="24" max="24" width="4" style="17" customWidth="1"/>
    <col min="25" max="25" width="3" style="17" customWidth="1"/>
    <col min="26" max="26" width="3.5703125" style="17" customWidth="1"/>
    <col min="27" max="27" width="3.7109375" style="17" customWidth="1"/>
    <col min="28" max="28" width="4.140625" style="17" customWidth="1"/>
    <col min="29" max="16384" width="10.85546875" style="17"/>
  </cols>
  <sheetData>
    <row r="1" spans="1:28" ht="28.5" customHeight="1" x14ac:dyDescent="0.25">
      <c r="A1" s="279" t="s">
        <v>600</v>
      </c>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row>
    <row r="2" spans="1:28" ht="15.95" customHeight="1" x14ac:dyDescent="0.25">
      <c r="A2" s="316" t="s">
        <v>584</v>
      </c>
      <c r="B2" s="316"/>
      <c r="C2" s="316"/>
      <c r="D2" s="316"/>
      <c r="I2" s="318" t="s">
        <v>304</v>
      </c>
      <c r="J2" s="319"/>
      <c r="K2" s="319"/>
      <c r="L2" s="319"/>
      <c r="M2" s="319"/>
      <c r="N2" s="319"/>
      <c r="O2" s="319"/>
      <c r="P2" s="319"/>
      <c r="Q2" s="319"/>
      <c r="R2" s="319"/>
      <c r="S2" s="319"/>
      <c r="T2" s="319"/>
      <c r="U2" s="319"/>
      <c r="V2" s="319"/>
      <c r="W2" s="319"/>
      <c r="X2" s="319"/>
      <c r="Y2" s="319"/>
      <c r="Z2" s="319"/>
      <c r="AA2" s="319"/>
      <c r="AB2" s="320"/>
    </row>
    <row r="3" spans="1:28" ht="217.5" customHeight="1" x14ac:dyDescent="0.25">
      <c r="A3" s="317"/>
      <c r="B3" s="317"/>
      <c r="C3" s="317"/>
      <c r="D3" s="317"/>
      <c r="E3" s="185"/>
      <c r="F3" s="18"/>
      <c r="G3" s="18" t="s">
        <v>135</v>
      </c>
      <c r="H3" s="18"/>
      <c r="I3" s="145" t="s">
        <v>1</v>
      </c>
      <c r="J3" s="145" t="s">
        <v>30</v>
      </c>
      <c r="K3" s="145" t="s">
        <v>4</v>
      </c>
      <c r="L3" s="145" t="s">
        <v>6</v>
      </c>
      <c r="M3" s="145" t="s">
        <v>8</v>
      </c>
      <c r="N3" s="145" t="s">
        <v>10</v>
      </c>
      <c r="O3" s="145" t="s">
        <v>12</v>
      </c>
      <c r="P3" s="145" t="s">
        <v>125</v>
      </c>
      <c r="Q3" s="145" t="s">
        <v>15</v>
      </c>
      <c r="R3" s="145" t="s">
        <v>17</v>
      </c>
      <c r="S3" s="145" t="s">
        <v>19</v>
      </c>
      <c r="T3" s="145" t="s">
        <v>21</v>
      </c>
      <c r="U3" s="145" t="s">
        <v>23</v>
      </c>
      <c r="V3" s="145" t="s">
        <v>25</v>
      </c>
      <c r="W3" s="145" t="s">
        <v>27</v>
      </c>
      <c r="X3" s="145" t="s">
        <v>29</v>
      </c>
      <c r="Y3" s="146" t="s">
        <v>49</v>
      </c>
      <c r="Z3" s="146" t="s">
        <v>52</v>
      </c>
      <c r="AA3" s="146" t="s">
        <v>50</v>
      </c>
      <c r="AB3" s="146" t="s">
        <v>51</v>
      </c>
    </row>
    <row r="4" spans="1:28" x14ac:dyDescent="0.25">
      <c r="A4" s="19" t="s">
        <v>302</v>
      </c>
      <c r="B4" s="19" t="s">
        <v>132</v>
      </c>
      <c r="C4" s="19" t="s">
        <v>316</v>
      </c>
      <c r="D4" s="20" t="s">
        <v>136</v>
      </c>
      <c r="E4" s="20" t="s">
        <v>137</v>
      </c>
      <c r="F4" s="20" t="s">
        <v>138</v>
      </c>
      <c r="G4" s="20" t="s">
        <v>139</v>
      </c>
      <c r="H4" s="20" t="s">
        <v>140</v>
      </c>
      <c r="I4" s="19" t="s">
        <v>127</v>
      </c>
      <c r="J4" s="19" t="s">
        <v>2</v>
      </c>
      <c r="K4" s="19" t="s">
        <v>3</v>
      </c>
      <c r="L4" s="19" t="s">
        <v>5</v>
      </c>
      <c r="M4" s="19" t="s">
        <v>7</v>
      </c>
      <c r="N4" s="19" t="s">
        <v>9</v>
      </c>
      <c r="O4" s="19" t="s">
        <v>11</v>
      </c>
      <c r="P4" s="19" t="s">
        <v>13</v>
      </c>
      <c r="Q4" s="19" t="s">
        <v>126</v>
      </c>
      <c r="R4" s="19" t="s">
        <v>16</v>
      </c>
      <c r="S4" s="19" t="s">
        <v>18</v>
      </c>
      <c r="T4" s="19" t="s">
        <v>20</v>
      </c>
      <c r="U4" s="19" t="s">
        <v>22</v>
      </c>
      <c r="V4" s="19" t="s">
        <v>24</v>
      </c>
      <c r="W4" s="19" t="s">
        <v>26</v>
      </c>
      <c r="X4" s="19" t="s">
        <v>28</v>
      </c>
      <c r="Y4" s="19" t="s">
        <v>48</v>
      </c>
      <c r="Z4" s="19" t="s">
        <v>46</v>
      </c>
      <c r="AA4" s="19" t="s">
        <v>38</v>
      </c>
      <c r="AB4" s="19" t="s">
        <v>39</v>
      </c>
    </row>
    <row r="5" spans="1:28" x14ac:dyDescent="0.25">
      <c r="A5" s="324" t="s">
        <v>141</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row>
    <row r="6" spans="1:28" ht="22.5" x14ac:dyDescent="0.25">
      <c r="A6" s="147">
        <v>1</v>
      </c>
      <c r="B6" s="148" t="s">
        <v>142</v>
      </c>
      <c r="C6" s="148" t="s">
        <v>143</v>
      </c>
      <c r="D6" s="24"/>
      <c r="E6" s="24"/>
      <c r="F6" s="96"/>
      <c r="G6" s="149"/>
      <c r="H6" s="96" t="s">
        <v>144</v>
      </c>
      <c r="I6" s="150" t="s">
        <v>133</v>
      </c>
      <c r="J6" s="147" t="s">
        <v>133</v>
      </c>
      <c r="K6" s="147" t="s">
        <v>133</v>
      </c>
      <c r="L6" s="147" t="s">
        <v>133</v>
      </c>
      <c r="M6" s="147" t="s">
        <v>133</v>
      </c>
      <c r="N6" s="147" t="s">
        <v>133</v>
      </c>
      <c r="O6" s="147" t="s">
        <v>133</v>
      </c>
      <c r="P6" s="147">
        <v>250</v>
      </c>
      <c r="Q6" s="147">
        <v>250</v>
      </c>
      <c r="R6" s="147" t="s">
        <v>133</v>
      </c>
      <c r="S6" s="147" t="s">
        <v>133</v>
      </c>
      <c r="T6" s="147" t="s">
        <v>133</v>
      </c>
      <c r="U6" s="147" t="s">
        <v>133</v>
      </c>
      <c r="V6" s="147" t="s">
        <v>133</v>
      </c>
      <c r="W6" s="147" t="s">
        <v>133</v>
      </c>
      <c r="X6" s="147" t="s">
        <v>133</v>
      </c>
      <c r="Y6" s="147" t="s">
        <v>133</v>
      </c>
      <c r="Z6" s="147">
        <v>125</v>
      </c>
      <c r="AA6" s="147">
        <v>250</v>
      </c>
      <c r="AB6" s="147" t="s">
        <v>133</v>
      </c>
    </row>
    <row r="7" spans="1:28" ht="22.5" x14ac:dyDescent="0.25">
      <c r="A7" s="147">
        <v>2</v>
      </c>
      <c r="B7" s="148" t="s">
        <v>142</v>
      </c>
      <c r="C7" s="148" t="s">
        <v>145</v>
      </c>
      <c r="D7" s="24"/>
      <c r="E7" s="24"/>
      <c r="F7" s="96"/>
      <c r="G7" s="149"/>
      <c r="H7" s="96" t="s">
        <v>144</v>
      </c>
      <c r="I7" s="150" t="s">
        <v>133</v>
      </c>
      <c r="J7" s="147" t="s">
        <v>133</v>
      </c>
      <c r="K7" s="147" t="s">
        <v>133</v>
      </c>
      <c r="L7" s="147" t="s">
        <v>133</v>
      </c>
      <c r="M7" s="147" t="s">
        <v>133</v>
      </c>
      <c r="N7" s="147" t="s">
        <v>133</v>
      </c>
      <c r="O7" s="147" t="s">
        <v>133</v>
      </c>
      <c r="P7" s="147">
        <v>52</v>
      </c>
      <c r="Q7" s="147">
        <v>52</v>
      </c>
      <c r="R7" s="147" t="s">
        <v>133</v>
      </c>
      <c r="S7" s="147" t="s">
        <v>133</v>
      </c>
      <c r="T7" s="147" t="s">
        <v>133</v>
      </c>
      <c r="U7" s="147" t="s">
        <v>133</v>
      </c>
      <c r="V7" s="147" t="s">
        <v>133</v>
      </c>
      <c r="W7" s="147" t="s">
        <v>133</v>
      </c>
      <c r="X7" s="147" t="s">
        <v>133</v>
      </c>
      <c r="Y7" s="147" t="s">
        <v>133</v>
      </c>
      <c r="Z7" s="147">
        <v>125</v>
      </c>
      <c r="AA7" s="147">
        <v>250</v>
      </c>
      <c r="AB7" s="147" t="s">
        <v>133</v>
      </c>
    </row>
    <row r="8" spans="1:28" x14ac:dyDescent="0.25">
      <c r="A8" s="147">
        <v>3</v>
      </c>
      <c r="B8" s="148" t="s">
        <v>146</v>
      </c>
      <c r="C8" s="148" t="s">
        <v>147</v>
      </c>
      <c r="D8" s="24"/>
      <c r="E8" s="24"/>
      <c r="F8" s="96"/>
      <c r="G8" s="149"/>
      <c r="H8" s="96" t="s">
        <v>144</v>
      </c>
      <c r="I8" s="150" t="s">
        <v>133</v>
      </c>
      <c r="J8" s="147" t="s">
        <v>133</v>
      </c>
      <c r="K8" s="147" t="s">
        <v>133</v>
      </c>
      <c r="L8" s="147" t="s">
        <v>133</v>
      </c>
      <c r="M8" s="147">
        <v>250</v>
      </c>
      <c r="N8" s="147" t="s">
        <v>133</v>
      </c>
      <c r="O8" s="147" t="s">
        <v>133</v>
      </c>
      <c r="P8" s="147" t="s">
        <v>133</v>
      </c>
      <c r="Q8" s="147" t="s">
        <v>133</v>
      </c>
      <c r="R8" s="147" t="s">
        <v>133</v>
      </c>
      <c r="S8" s="147" t="s">
        <v>133</v>
      </c>
      <c r="T8" s="147" t="s">
        <v>133</v>
      </c>
      <c r="U8" s="147" t="s">
        <v>133</v>
      </c>
      <c r="V8" s="147" t="s">
        <v>133</v>
      </c>
      <c r="W8" s="147" t="s">
        <v>133</v>
      </c>
      <c r="X8" s="147" t="s">
        <v>133</v>
      </c>
      <c r="Y8" s="147" t="s">
        <v>133</v>
      </c>
      <c r="Z8" s="147" t="s">
        <v>133</v>
      </c>
      <c r="AA8" s="147" t="s">
        <v>133</v>
      </c>
      <c r="AB8" s="147" t="s">
        <v>133</v>
      </c>
    </row>
    <row r="9" spans="1:28" ht="22.5" x14ac:dyDescent="0.25">
      <c r="A9" s="147">
        <v>4</v>
      </c>
      <c r="B9" s="148" t="s">
        <v>148</v>
      </c>
      <c r="C9" s="148" t="s">
        <v>149</v>
      </c>
      <c r="D9" s="24"/>
      <c r="E9" s="24"/>
      <c r="F9" s="96"/>
      <c r="G9" s="149"/>
      <c r="H9" s="96" t="s">
        <v>144</v>
      </c>
      <c r="I9" s="150" t="s">
        <v>133</v>
      </c>
      <c r="J9" s="147" t="s">
        <v>133</v>
      </c>
      <c r="K9" s="147" t="s">
        <v>133</v>
      </c>
      <c r="L9" s="147">
        <v>52</v>
      </c>
      <c r="M9" s="147">
        <v>52</v>
      </c>
      <c r="N9" s="147" t="s">
        <v>133</v>
      </c>
      <c r="O9" s="147" t="s">
        <v>133</v>
      </c>
      <c r="P9" s="147" t="s">
        <v>133</v>
      </c>
      <c r="Q9" s="147" t="s">
        <v>133</v>
      </c>
      <c r="R9" s="147" t="s">
        <v>133</v>
      </c>
      <c r="S9" s="147" t="s">
        <v>133</v>
      </c>
      <c r="T9" s="147" t="s">
        <v>133</v>
      </c>
      <c r="U9" s="147">
        <v>12</v>
      </c>
      <c r="V9" s="147" t="s">
        <v>133</v>
      </c>
      <c r="W9" s="147" t="s">
        <v>133</v>
      </c>
      <c r="X9" s="147" t="s">
        <v>133</v>
      </c>
      <c r="Y9" s="147" t="s">
        <v>133</v>
      </c>
      <c r="Z9" s="147" t="s">
        <v>133</v>
      </c>
      <c r="AA9" s="147" t="s">
        <v>133</v>
      </c>
      <c r="AB9" s="147" t="s">
        <v>133</v>
      </c>
    </row>
    <row r="10" spans="1:28" ht="33.75" x14ac:dyDescent="0.25">
      <c r="A10" s="147">
        <v>5</v>
      </c>
      <c r="B10" s="148" t="s">
        <v>558</v>
      </c>
      <c r="C10" s="148" t="s">
        <v>559</v>
      </c>
      <c r="D10" s="24"/>
      <c r="E10" s="24"/>
      <c r="F10" s="96"/>
      <c r="G10" s="149"/>
      <c r="H10" s="96"/>
      <c r="I10" s="150"/>
      <c r="J10" s="147"/>
      <c r="K10" s="147">
        <v>125</v>
      </c>
      <c r="L10" s="147"/>
      <c r="M10" s="147"/>
      <c r="N10" s="147"/>
      <c r="O10" s="147"/>
      <c r="P10" s="147"/>
      <c r="Q10" s="147"/>
      <c r="R10" s="147"/>
      <c r="S10" s="147"/>
      <c r="T10" s="147"/>
      <c r="U10" s="147"/>
      <c r="V10" s="147"/>
      <c r="W10" s="147"/>
      <c r="X10" s="147"/>
      <c r="Y10" s="147"/>
      <c r="Z10" s="147"/>
      <c r="AA10" s="147"/>
      <c r="AB10" s="147"/>
    </row>
    <row r="11" spans="1:28" ht="45" x14ac:dyDescent="0.25">
      <c r="A11" s="147">
        <v>6</v>
      </c>
      <c r="B11" s="148" t="s">
        <v>150</v>
      </c>
      <c r="C11" s="148" t="s">
        <v>151</v>
      </c>
      <c r="D11" s="24"/>
      <c r="E11" s="24"/>
      <c r="F11" s="96"/>
      <c r="G11" s="149"/>
      <c r="H11" s="96" t="s">
        <v>144</v>
      </c>
      <c r="I11" s="150" t="s">
        <v>133</v>
      </c>
      <c r="J11" s="147" t="s">
        <v>133</v>
      </c>
      <c r="K11" s="147">
        <v>12</v>
      </c>
      <c r="L11" s="147" t="s">
        <v>133</v>
      </c>
      <c r="M11" s="147" t="s">
        <v>133</v>
      </c>
      <c r="N11" s="147" t="s">
        <v>133</v>
      </c>
      <c r="O11" s="147" t="s">
        <v>133</v>
      </c>
      <c r="P11" s="147" t="s">
        <v>133</v>
      </c>
      <c r="Q11" s="147" t="s">
        <v>133</v>
      </c>
      <c r="R11" s="147" t="s">
        <v>133</v>
      </c>
      <c r="S11" s="147" t="s">
        <v>133</v>
      </c>
      <c r="T11" s="147" t="s">
        <v>133</v>
      </c>
      <c r="U11" s="147">
        <v>4</v>
      </c>
      <c r="V11" s="147" t="s">
        <v>133</v>
      </c>
      <c r="W11" s="147" t="s">
        <v>133</v>
      </c>
      <c r="X11" s="147" t="s">
        <v>133</v>
      </c>
      <c r="Y11" s="147" t="s">
        <v>133</v>
      </c>
      <c r="Z11" s="147" t="s">
        <v>133</v>
      </c>
      <c r="AA11" s="147" t="s">
        <v>133</v>
      </c>
      <c r="AB11" s="147" t="s">
        <v>133</v>
      </c>
    </row>
    <row r="12" spans="1:28" ht="45" x14ac:dyDescent="0.25">
      <c r="A12" s="147">
        <v>7</v>
      </c>
      <c r="B12" s="148" t="s">
        <v>152</v>
      </c>
      <c r="C12" s="148" t="s">
        <v>151</v>
      </c>
      <c r="D12" s="24"/>
      <c r="E12" s="24"/>
      <c r="F12" s="96"/>
      <c r="G12" s="149"/>
      <c r="H12" s="96" t="s">
        <v>144</v>
      </c>
      <c r="I12" s="150"/>
      <c r="J12" s="147"/>
      <c r="K12" s="147">
        <v>12</v>
      </c>
      <c r="L12" s="147"/>
      <c r="M12" s="147"/>
      <c r="N12" s="147"/>
      <c r="O12" s="147"/>
      <c r="P12" s="147"/>
      <c r="Q12" s="147"/>
      <c r="R12" s="147"/>
      <c r="S12" s="147"/>
      <c r="T12" s="147"/>
      <c r="U12" s="147"/>
      <c r="V12" s="147"/>
      <c r="W12" s="147"/>
      <c r="X12" s="147"/>
      <c r="Y12" s="147"/>
      <c r="Z12" s="147"/>
      <c r="AA12" s="147"/>
      <c r="AB12" s="147"/>
    </row>
    <row r="13" spans="1:28" x14ac:dyDescent="0.25">
      <c r="A13" s="147">
        <v>8</v>
      </c>
      <c r="B13" s="148" t="s">
        <v>153</v>
      </c>
      <c r="C13" s="148" t="s">
        <v>154</v>
      </c>
      <c r="D13" s="24"/>
      <c r="E13" s="24"/>
      <c r="F13" s="96"/>
      <c r="G13" s="149"/>
      <c r="H13" s="96" t="s">
        <v>144</v>
      </c>
      <c r="I13" s="150">
        <v>12</v>
      </c>
      <c r="J13" s="147">
        <v>52</v>
      </c>
      <c r="K13" s="147" t="s">
        <v>133</v>
      </c>
      <c r="L13" s="147">
        <v>52</v>
      </c>
      <c r="M13" s="147" t="s">
        <v>133</v>
      </c>
      <c r="N13" s="147" t="s">
        <v>133</v>
      </c>
      <c r="O13" s="147" t="s">
        <v>133</v>
      </c>
      <c r="P13" s="147">
        <v>52</v>
      </c>
      <c r="Q13" s="147" t="s">
        <v>133</v>
      </c>
      <c r="R13" s="147">
        <v>12</v>
      </c>
      <c r="S13" s="147" t="s">
        <v>133</v>
      </c>
      <c r="T13" s="147" t="s">
        <v>133</v>
      </c>
      <c r="U13" s="147" t="s">
        <v>133</v>
      </c>
      <c r="V13" s="147" t="s">
        <v>133</v>
      </c>
      <c r="W13" s="147" t="s">
        <v>133</v>
      </c>
      <c r="X13" s="147" t="s">
        <v>133</v>
      </c>
      <c r="Y13" s="147" t="s">
        <v>133</v>
      </c>
      <c r="Z13" s="147">
        <v>52</v>
      </c>
      <c r="AA13" s="147" t="s">
        <v>133</v>
      </c>
      <c r="AB13" s="147" t="s">
        <v>133</v>
      </c>
    </row>
    <row r="14" spans="1:28" x14ac:dyDescent="0.25">
      <c r="A14" s="147">
        <v>9</v>
      </c>
      <c r="B14" s="148" t="s">
        <v>155</v>
      </c>
      <c r="C14" s="148" t="s">
        <v>156</v>
      </c>
      <c r="D14" s="24"/>
      <c r="E14" s="24"/>
      <c r="F14" s="96"/>
      <c r="G14" s="149"/>
      <c r="H14" s="96" t="s">
        <v>144</v>
      </c>
      <c r="I14" s="150">
        <v>4</v>
      </c>
      <c r="J14" s="147">
        <v>12</v>
      </c>
      <c r="K14" s="147" t="s">
        <v>133</v>
      </c>
      <c r="L14" s="147">
        <v>12</v>
      </c>
      <c r="M14" s="147">
        <v>4</v>
      </c>
      <c r="N14" s="147">
        <v>4</v>
      </c>
      <c r="O14" s="147" t="s">
        <v>133</v>
      </c>
      <c r="P14" s="147">
        <v>12</v>
      </c>
      <c r="Q14" s="147" t="s">
        <v>133</v>
      </c>
      <c r="R14" s="147">
        <v>12</v>
      </c>
      <c r="S14" s="147" t="s">
        <v>133</v>
      </c>
      <c r="T14" s="147" t="s">
        <v>133</v>
      </c>
      <c r="U14" s="147" t="s">
        <v>133</v>
      </c>
      <c r="V14" s="147" t="s">
        <v>133</v>
      </c>
      <c r="W14" s="147" t="s">
        <v>133</v>
      </c>
      <c r="X14" s="147" t="s">
        <v>133</v>
      </c>
      <c r="Y14" s="147" t="s">
        <v>133</v>
      </c>
      <c r="Z14" s="147">
        <v>12</v>
      </c>
      <c r="AA14" s="147" t="s">
        <v>133</v>
      </c>
      <c r="AB14" s="147" t="s">
        <v>133</v>
      </c>
    </row>
    <row r="15" spans="1:28" x14ac:dyDescent="0.25">
      <c r="A15" s="147">
        <v>10</v>
      </c>
      <c r="B15" s="148" t="s">
        <v>157</v>
      </c>
      <c r="C15" s="148" t="s">
        <v>158</v>
      </c>
      <c r="D15" s="24"/>
      <c r="E15" s="24"/>
      <c r="F15" s="96"/>
      <c r="G15" s="149"/>
      <c r="H15" s="96" t="s">
        <v>144</v>
      </c>
      <c r="I15" s="150"/>
      <c r="J15" s="147"/>
      <c r="K15" s="147"/>
      <c r="L15" s="147"/>
      <c r="M15" s="147"/>
      <c r="N15" s="147"/>
      <c r="O15" s="147"/>
      <c r="P15" s="147"/>
      <c r="Q15" s="147">
        <v>250</v>
      </c>
      <c r="R15" s="147"/>
      <c r="S15" s="147"/>
      <c r="T15" s="147"/>
      <c r="U15" s="147"/>
      <c r="V15" s="147"/>
      <c r="W15" s="147"/>
      <c r="X15" s="147"/>
      <c r="Y15" s="147"/>
      <c r="Z15" s="147"/>
      <c r="AA15" s="147"/>
      <c r="AB15" s="147"/>
    </row>
    <row r="16" spans="1:28" x14ac:dyDescent="0.25">
      <c r="A16" s="147">
        <v>11</v>
      </c>
      <c r="B16" s="148" t="s">
        <v>159</v>
      </c>
      <c r="C16" s="148" t="s">
        <v>160</v>
      </c>
      <c r="D16" s="24"/>
      <c r="E16" s="24"/>
      <c r="F16" s="96"/>
      <c r="G16" s="149"/>
      <c r="H16" s="96" t="s">
        <v>144</v>
      </c>
      <c r="I16" s="151" t="s">
        <v>133</v>
      </c>
      <c r="J16" s="147" t="s">
        <v>133</v>
      </c>
      <c r="K16" s="147" t="s">
        <v>133</v>
      </c>
      <c r="L16" s="147" t="s">
        <v>133</v>
      </c>
      <c r="M16" s="147" t="s">
        <v>133</v>
      </c>
      <c r="N16" s="147" t="s">
        <v>133</v>
      </c>
      <c r="O16" s="147" t="s">
        <v>133</v>
      </c>
      <c r="P16" s="147" t="s">
        <v>133</v>
      </c>
      <c r="Q16" s="147">
        <v>250</v>
      </c>
      <c r="R16" s="147" t="s">
        <v>133</v>
      </c>
      <c r="S16" s="147" t="s">
        <v>133</v>
      </c>
      <c r="T16" s="147" t="s">
        <v>133</v>
      </c>
      <c r="U16" s="147" t="s">
        <v>133</v>
      </c>
      <c r="V16" s="147" t="s">
        <v>133</v>
      </c>
      <c r="W16" s="147" t="s">
        <v>133</v>
      </c>
      <c r="X16" s="147" t="s">
        <v>133</v>
      </c>
      <c r="Y16" s="147" t="s">
        <v>133</v>
      </c>
      <c r="Z16" s="147" t="s">
        <v>133</v>
      </c>
      <c r="AA16" s="147" t="s">
        <v>133</v>
      </c>
      <c r="AB16" s="37" t="s">
        <v>133</v>
      </c>
    </row>
    <row r="17" spans="1:28" x14ac:dyDescent="0.25">
      <c r="A17" s="147">
        <v>12</v>
      </c>
      <c r="B17" s="148" t="s">
        <v>161</v>
      </c>
      <c r="C17" s="148" t="s">
        <v>162</v>
      </c>
      <c r="D17" s="24"/>
      <c r="E17" s="24"/>
      <c r="F17" s="96"/>
      <c r="G17" s="149"/>
      <c r="H17" s="96" t="s">
        <v>144</v>
      </c>
      <c r="I17" s="150">
        <v>52</v>
      </c>
      <c r="J17" s="147">
        <v>125</v>
      </c>
      <c r="K17" s="147" t="s">
        <v>133</v>
      </c>
      <c r="L17" s="147">
        <v>125</v>
      </c>
      <c r="M17" s="147">
        <v>12</v>
      </c>
      <c r="N17" s="147">
        <v>52</v>
      </c>
      <c r="O17" s="147">
        <v>4</v>
      </c>
      <c r="P17" s="147">
        <v>250</v>
      </c>
      <c r="Q17" s="147">
        <v>250</v>
      </c>
      <c r="R17" s="147">
        <v>52</v>
      </c>
      <c r="S17" s="147">
        <v>4</v>
      </c>
      <c r="T17" s="147">
        <v>1</v>
      </c>
      <c r="U17" s="147" t="s">
        <v>133</v>
      </c>
      <c r="V17" s="147" t="s">
        <v>133</v>
      </c>
      <c r="W17" s="147" t="s">
        <v>133</v>
      </c>
      <c r="X17" s="147" t="s">
        <v>133</v>
      </c>
      <c r="Y17" s="147" t="s">
        <v>133</v>
      </c>
      <c r="Z17" s="147">
        <v>52</v>
      </c>
      <c r="AA17" s="147">
        <v>250</v>
      </c>
      <c r="AB17" s="147">
        <v>52</v>
      </c>
    </row>
    <row r="18" spans="1:28" x14ac:dyDescent="0.25">
      <c r="A18" s="147">
        <v>13</v>
      </c>
      <c r="B18" s="148" t="s">
        <v>163</v>
      </c>
      <c r="C18" s="148" t="s">
        <v>164</v>
      </c>
      <c r="D18" s="24"/>
      <c r="E18" s="24"/>
      <c r="F18" s="96"/>
      <c r="G18" s="149"/>
      <c r="H18" s="96" t="s">
        <v>144</v>
      </c>
      <c r="I18" s="150">
        <v>12</v>
      </c>
      <c r="J18" s="147">
        <v>12</v>
      </c>
      <c r="K18" s="147" t="s">
        <v>133</v>
      </c>
      <c r="L18" s="147">
        <v>12</v>
      </c>
      <c r="M18" s="147">
        <v>4</v>
      </c>
      <c r="N18" s="147">
        <v>12</v>
      </c>
      <c r="O18" s="147" t="s">
        <v>133</v>
      </c>
      <c r="P18" s="147">
        <v>12</v>
      </c>
      <c r="Q18" s="147" t="s">
        <v>133</v>
      </c>
      <c r="R18" s="147" t="s">
        <v>133</v>
      </c>
      <c r="S18" s="147">
        <v>4</v>
      </c>
      <c r="T18" s="147">
        <v>1</v>
      </c>
      <c r="U18" s="147">
        <v>4</v>
      </c>
      <c r="V18" s="147" t="s">
        <v>133</v>
      </c>
      <c r="W18" s="147" t="s">
        <v>133</v>
      </c>
      <c r="X18" s="147" t="s">
        <v>133</v>
      </c>
      <c r="Y18" s="147" t="s">
        <v>133</v>
      </c>
      <c r="Z18" s="147">
        <v>12</v>
      </c>
      <c r="AA18" s="147">
        <v>12</v>
      </c>
      <c r="AB18" s="147" t="s">
        <v>133</v>
      </c>
    </row>
    <row r="19" spans="1:28" x14ac:dyDescent="0.25">
      <c r="A19" s="147">
        <v>14</v>
      </c>
      <c r="B19" s="148" t="s">
        <v>165</v>
      </c>
      <c r="C19" s="148" t="s">
        <v>166</v>
      </c>
      <c r="D19" s="24"/>
      <c r="E19" s="24"/>
      <c r="F19" s="96"/>
      <c r="G19" s="149"/>
      <c r="H19" s="96" t="s">
        <v>144</v>
      </c>
      <c r="I19" s="150" t="s">
        <v>133</v>
      </c>
      <c r="J19" s="147" t="s">
        <v>133</v>
      </c>
      <c r="K19" s="147" t="s">
        <v>133</v>
      </c>
      <c r="L19" s="147" t="s">
        <v>133</v>
      </c>
      <c r="M19" s="147" t="s">
        <v>133</v>
      </c>
      <c r="N19" s="147" t="s">
        <v>133</v>
      </c>
      <c r="O19" s="147" t="s">
        <v>133</v>
      </c>
      <c r="P19" s="147">
        <v>250</v>
      </c>
      <c r="Q19" s="147">
        <v>250</v>
      </c>
      <c r="R19" s="147" t="s">
        <v>133</v>
      </c>
      <c r="S19" s="147" t="s">
        <v>133</v>
      </c>
      <c r="T19" s="147" t="s">
        <v>133</v>
      </c>
      <c r="U19" s="147" t="s">
        <v>133</v>
      </c>
      <c r="V19" s="147" t="s">
        <v>133</v>
      </c>
      <c r="W19" s="147" t="s">
        <v>133</v>
      </c>
      <c r="X19" s="147" t="s">
        <v>133</v>
      </c>
      <c r="Y19" s="147" t="s">
        <v>133</v>
      </c>
      <c r="Z19" s="147" t="s">
        <v>133</v>
      </c>
      <c r="AA19" s="147">
        <v>250</v>
      </c>
      <c r="AB19" s="147" t="s">
        <v>133</v>
      </c>
    </row>
    <row r="20" spans="1:28" x14ac:dyDescent="0.25">
      <c r="A20" s="147">
        <v>15</v>
      </c>
      <c r="B20" s="148" t="s">
        <v>165</v>
      </c>
      <c r="C20" s="148" t="s">
        <v>167</v>
      </c>
      <c r="D20" s="24"/>
      <c r="E20" s="24"/>
      <c r="F20" s="96"/>
      <c r="G20" s="149"/>
      <c r="H20" s="96" t="s">
        <v>144</v>
      </c>
      <c r="I20" s="150" t="s">
        <v>133</v>
      </c>
      <c r="J20" s="147" t="s">
        <v>133</v>
      </c>
      <c r="K20" s="147" t="s">
        <v>133</v>
      </c>
      <c r="L20" s="147" t="s">
        <v>133</v>
      </c>
      <c r="M20" s="147" t="s">
        <v>133</v>
      </c>
      <c r="N20" s="147" t="s">
        <v>133</v>
      </c>
      <c r="O20" s="147" t="s">
        <v>133</v>
      </c>
      <c r="P20" s="147">
        <v>52</v>
      </c>
      <c r="Q20" s="147">
        <v>52</v>
      </c>
      <c r="R20" s="147" t="s">
        <v>133</v>
      </c>
      <c r="S20" s="147">
        <v>4</v>
      </c>
      <c r="T20" s="147">
        <v>1</v>
      </c>
      <c r="U20" s="147" t="s">
        <v>133</v>
      </c>
      <c r="V20" s="147" t="s">
        <v>133</v>
      </c>
      <c r="W20" s="147" t="s">
        <v>133</v>
      </c>
      <c r="X20" s="147" t="s">
        <v>133</v>
      </c>
      <c r="Y20" s="147" t="s">
        <v>133</v>
      </c>
      <c r="Z20" s="147" t="s">
        <v>133</v>
      </c>
      <c r="AA20" s="147">
        <v>52</v>
      </c>
      <c r="AB20" s="147" t="s">
        <v>133</v>
      </c>
    </row>
    <row r="21" spans="1:28" ht="22.5" x14ac:dyDescent="0.25">
      <c r="A21" s="147">
        <v>16</v>
      </c>
      <c r="B21" s="148" t="s">
        <v>168</v>
      </c>
      <c r="C21" s="148" t="s">
        <v>169</v>
      </c>
      <c r="D21" s="24"/>
      <c r="E21" s="24"/>
      <c r="F21" s="96"/>
      <c r="G21" s="149"/>
      <c r="H21" s="96" t="s">
        <v>144</v>
      </c>
      <c r="I21" s="150" t="s">
        <v>133</v>
      </c>
      <c r="J21" s="147">
        <v>12</v>
      </c>
      <c r="K21" s="147" t="s">
        <v>133</v>
      </c>
      <c r="L21" s="147" t="s">
        <v>133</v>
      </c>
      <c r="M21" s="147" t="s">
        <v>133</v>
      </c>
      <c r="N21" s="147" t="s">
        <v>133</v>
      </c>
      <c r="O21" s="147" t="s">
        <v>133</v>
      </c>
      <c r="P21" s="147" t="s">
        <v>133</v>
      </c>
      <c r="Q21" s="147" t="s">
        <v>133</v>
      </c>
      <c r="R21" s="147" t="s">
        <v>133</v>
      </c>
      <c r="S21" s="147" t="s">
        <v>133</v>
      </c>
      <c r="T21" s="147" t="s">
        <v>133</v>
      </c>
      <c r="U21" s="147" t="s">
        <v>133</v>
      </c>
      <c r="V21" s="147" t="s">
        <v>133</v>
      </c>
      <c r="W21" s="147" t="s">
        <v>133</v>
      </c>
      <c r="X21" s="147" t="s">
        <v>133</v>
      </c>
      <c r="Y21" s="147" t="s">
        <v>133</v>
      </c>
      <c r="Z21" s="147" t="s">
        <v>133</v>
      </c>
      <c r="AA21" s="147" t="s">
        <v>133</v>
      </c>
      <c r="AB21" s="147" t="s">
        <v>133</v>
      </c>
    </row>
    <row r="22" spans="1:28" ht="22.5" x14ac:dyDescent="0.25">
      <c r="A22" s="147">
        <v>17</v>
      </c>
      <c r="B22" s="148" t="s">
        <v>170</v>
      </c>
      <c r="C22" s="148" t="s">
        <v>171</v>
      </c>
      <c r="D22" s="24"/>
      <c r="E22" s="24"/>
      <c r="F22" s="96"/>
      <c r="G22" s="149"/>
      <c r="H22" s="96" t="s">
        <v>144</v>
      </c>
      <c r="I22" s="150">
        <v>52</v>
      </c>
      <c r="J22" s="147">
        <v>52</v>
      </c>
      <c r="K22" s="147" t="s">
        <v>133</v>
      </c>
      <c r="L22" s="147">
        <v>52</v>
      </c>
      <c r="M22" s="147">
        <v>12</v>
      </c>
      <c r="N22" s="147" t="s">
        <v>133</v>
      </c>
      <c r="O22" s="147" t="s">
        <v>133</v>
      </c>
      <c r="P22" s="147">
        <v>52</v>
      </c>
      <c r="Q22" s="147">
        <v>250</v>
      </c>
      <c r="R22" s="147">
        <v>125</v>
      </c>
      <c r="S22" s="147" t="s">
        <v>133</v>
      </c>
      <c r="T22" s="147" t="s">
        <v>133</v>
      </c>
      <c r="U22" s="147" t="s">
        <v>133</v>
      </c>
      <c r="V22" s="147" t="s">
        <v>133</v>
      </c>
      <c r="W22" s="147" t="s">
        <v>133</v>
      </c>
      <c r="X22" s="147" t="s">
        <v>133</v>
      </c>
      <c r="Y22" s="147" t="s">
        <v>133</v>
      </c>
      <c r="Z22" s="147">
        <v>52</v>
      </c>
      <c r="AA22" s="147" t="s">
        <v>133</v>
      </c>
      <c r="AB22" s="147" t="s">
        <v>133</v>
      </c>
    </row>
    <row r="23" spans="1:28" s="155" customFormat="1" ht="12" x14ac:dyDescent="0.25">
      <c r="A23" s="147">
        <v>18</v>
      </c>
      <c r="B23" s="148" t="s">
        <v>172</v>
      </c>
      <c r="C23" s="148" t="s">
        <v>156</v>
      </c>
      <c r="D23" s="152"/>
      <c r="E23" s="152"/>
      <c r="F23" s="106"/>
      <c r="G23" s="153"/>
      <c r="H23" s="106" t="s">
        <v>144</v>
      </c>
      <c r="I23" s="154" t="s">
        <v>133</v>
      </c>
      <c r="J23" s="147">
        <v>52</v>
      </c>
      <c r="K23" s="67" t="s">
        <v>133</v>
      </c>
      <c r="L23" s="67" t="s">
        <v>133</v>
      </c>
      <c r="M23" s="67" t="s">
        <v>133</v>
      </c>
      <c r="N23" s="67" t="s">
        <v>133</v>
      </c>
      <c r="O23" s="67" t="s">
        <v>133</v>
      </c>
      <c r="P23" s="67" t="s">
        <v>133</v>
      </c>
      <c r="Q23" s="67" t="s">
        <v>133</v>
      </c>
      <c r="R23" s="67" t="s">
        <v>133</v>
      </c>
      <c r="S23" s="67" t="s">
        <v>133</v>
      </c>
      <c r="T23" s="67" t="s">
        <v>133</v>
      </c>
      <c r="U23" s="67" t="s">
        <v>133</v>
      </c>
      <c r="V23" s="67" t="s">
        <v>133</v>
      </c>
      <c r="W23" s="67" t="s">
        <v>133</v>
      </c>
      <c r="X23" s="67" t="s">
        <v>133</v>
      </c>
      <c r="Y23" s="67" t="s">
        <v>133</v>
      </c>
      <c r="Z23" s="67" t="s">
        <v>133</v>
      </c>
      <c r="AA23" s="67" t="s">
        <v>133</v>
      </c>
      <c r="AB23" s="67" t="s">
        <v>133</v>
      </c>
    </row>
    <row r="24" spans="1:28" ht="22.5" x14ac:dyDescent="0.25">
      <c r="A24" s="147">
        <v>19</v>
      </c>
      <c r="B24" s="148" t="s">
        <v>173</v>
      </c>
      <c r="C24" s="148" t="s">
        <v>174</v>
      </c>
      <c r="D24" s="24"/>
      <c r="E24" s="24"/>
      <c r="F24" s="96"/>
      <c r="G24" s="149"/>
      <c r="H24" s="96" t="s">
        <v>144</v>
      </c>
      <c r="I24" s="150" t="s">
        <v>133</v>
      </c>
      <c r="J24" s="147" t="s">
        <v>133</v>
      </c>
      <c r="K24" s="147" t="s">
        <v>133</v>
      </c>
      <c r="L24" s="147">
        <v>52</v>
      </c>
      <c r="M24" s="147" t="s">
        <v>133</v>
      </c>
      <c r="N24" s="147" t="s">
        <v>133</v>
      </c>
      <c r="O24" s="147" t="s">
        <v>133</v>
      </c>
      <c r="P24" s="147">
        <v>52</v>
      </c>
      <c r="Q24" s="147" t="s">
        <v>133</v>
      </c>
      <c r="R24" s="147" t="s">
        <v>133</v>
      </c>
      <c r="S24" s="147" t="s">
        <v>133</v>
      </c>
      <c r="T24" s="147" t="s">
        <v>133</v>
      </c>
      <c r="U24" s="147" t="s">
        <v>133</v>
      </c>
      <c r="V24" s="147" t="s">
        <v>133</v>
      </c>
      <c r="W24" s="147" t="s">
        <v>133</v>
      </c>
      <c r="X24" s="147" t="s">
        <v>133</v>
      </c>
      <c r="Y24" s="147" t="s">
        <v>133</v>
      </c>
      <c r="Z24" s="147" t="s">
        <v>133</v>
      </c>
      <c r="AA24" s="147" t="s">
        <v>133</v>
      </c>
      <c r="AB24" s="147" t="s">
        <v>133</v>
      </c>
    </row>
    <row r="25" spans="1:28" x14ac:dyDescent="0.25">
      <c r="A25" s="147">
        <v>20</v>
      </c>
      <c r="B25" s="148" t="s">
        <v>175</v>
      </c>
      <c r="C25" s="148" t="s">
        <v>176</v>
      </c>
      <c r="D25" s="24"/>
      <c r="E25" s="24"/>
      <c r="F25" s="96"/>
      <c r="G25" s="149"/>
      <c r="H25" s="96" t="s">
        <v>144</v>
      </c>
      <c r="I25" s="150" t="s">
        <v>133</v>
      </c>
      <c r="J25" s="147" t="s">
        <v>133</v>
      </c>
      <c r="K25" s="147" t="s">
        <v>133</v>
      </c>
      <c r="L25" s="147" t="s">
        <v>133</v>
      </c>
      <c r="M25" s="147">
        <v>52</v>
      </c>
      <c r="N25" s="147">
        <v>125</v>
      </c>
      <c r="O25" s="147">
        <v>52</v>
      </c>
      <c r="P25" s="147" t="s">
        <v>133</v>
      </c>
      <c r="Q25" s="147">
        <v>250</v>
      </c>
      <c r="R25" s="147" t="s">
        <v>133</v>
      </c>
      <c r="S25" s="147" t="s">
        <v>133</v>
      </c>
      <c r="T25" s="147" t="s">
        <v>133</v>
      </c>
      <c r="U25" s="147">
        <v>12</v>
      </c>
      <c r="V25" s="147" t="s">
        <v>133</v>
      </c>
      <c r="W25" s="147" t="s">
        <v>133</v>
      </c>
      <c r="X25" s="147" t="s">
        <v>133</v>
      </c>
      <c r="Y25" s="147" t="s">
        <v>133</v>
      </c>
      <c r="Z25" s="147" t="s">
        <v>133</v>
      </c>
      <c r="AA25" s="147">
        <v>250</v>
      </c>
      <c r="AB25" s="147" t="s">
        <v>133</v>
      </c>
    </row>
    <row r="26" spans="1:28" x14ac:dyDescent="0.25">
      <c r="A26" s="147">
        <v>21</v>
      </c>
      <c r="B26" s="148" t="s">
        <v>177</v>
      </c>
      <c r="C26" s="148" t="s">
        <v>178</v>
      </c>
      <c r="D26" s="24"/>
      <c r="E26" s="24"/>
      <c r="F26" s="96"/>
      <c r="G26" s="149"/>
      <c r="H26" s="96" t="s">
        <v>144</v>
      </c>
      <c r="I26" s="150" t="s">
        <v>133</v>
      </c>
      <c r="J26" s="147" t="s">
        <v>133</v>
      </c>
      <c r="K26" s="147" t="s">
        <v>133</v>
      </c>
      <c r="L26" s="147" t="s">
        <v>133</v>
      </c>
      <c r="M26" s="147" t="s">
        <v>133</v>
      </c>
      <c r="N26" s="147" t="s">
        <v>133</v>
      </c>
      <c r="O26" s="147" t="s">
        <v>133</v>
      </c>
      <c r="P26" s="147">
        <v>250</v>
      </c>
      <c r="Q26" s="147">
        <v>250</v>
      </c>
      <c r="R26" s="147" t="s">
        <v>133</v>
      </c>
      <c r="S26" s="147" t="s">
        <v>133</v>
      </c>
      <c r="T26" s="147" t="s">
        <v>133</v>
      </c>
      <c r="U26" s="147" t="s">
        <v>133</v>
      </c>
      <c r="V26" s="147" t="s">
        <v>133</v>
      </c>
      <c r="W26" s="147" t="s">
        <v>133</v>
      </c>
      <c r="X26" s="147" t="s">
        <v>133</v>
      </c>
      <c r="Y26" s="147" t="s">
        <v>133</v>
      </c>
      <c r="Z26" s="147" t="s">
        <v>133</v>
      </c>
      <c r="AA26" s="147">
        <v>250</v>
      </c>
      <c r="AB26" s="147" t="s">
        <v>133</v>
      </c>
    </row>
    <row r="27" spans="1:28" x14ac:dyDescent="0.25">
      <c r="A27" s="147">
        <v>22</v>
      </c>
      <c r="B27" s="148" t="s">
        <v>179</v>
      </c>
      <c r="C27" s="148" t="s">
        <v>176</v>
      </c>
      <c r="D27" s="24"/>
      <c r="E27" s="24"/>
      <c r="F27" s="96"/>
      <c r="G27" s="149"/>
      <c r="H27" s="96" t="s">
        <v>144</v>
      </c>
      <c r="I27" s="150">
        <v>12</v>
      </c>
      <c r="J27" s="147">
        <v>12</v>
      </c>
      <c r="K27" s="147" t="s">
        <v>133</v>
      </c>
      <c r="L27" s="147">
        <v>12</v>
      </c>
      <c r="M27" s="147">
        <v>4</v>
      </c>
      <c r="N27" s="147">
        <v>12</v>
      </c>
      <c r="O27" s="147">
        <v>12</v>
      </c>
      <c r="P27" s="147">
        <v>12</v>
      </c>
      <c r="Q27" s="147">
        <v>12</v>
      </c>
      <c r="R27" s="147">
        <v>12</v>
      </c>
      <c r="S27" s="147">
        <v>1</v>
      </c>
      <c r="T27" s="147">
        <v>1</v>
      </c>
      <c r="U27" s="147">
        <v>12</v>
      </c>
      <c r="V27" s="147" t="s">
        <v>133</v>
      </c>
      <c r="W27" s="147" t="s">
        <v>133</v>
      </c>
      <c r="X27" s="147" t="s">
        <v>133</v>
      </c>
      <c r="Y27" s="147" t="s">
        <v>133</v>
      </c>
      <c r="Z27" s="147">
        <v>12</v>
      </c>
      <c r="AA27" s="147">
        <v>12</v>
      </c>
      <c r="AB27" s="147" t="s">
        <v>133</v>
      </c>
    </row>
    <row r="28" spans="1:28" x14ac:dyDescent="0.25">
      <c r="A28" s="147">
        <v>23</v>
      </c>
      <c r="B28" s="148" t="s">
        <v>180</v>
      </c>
      <c r="C28" s="148" t="s">
        <v>181</v>
      </c>
      <c r="D28" s="24"/>
      <c r="E28" s="24"/>
      <c r="F28" s="96"/>
      <c r="G28" s="149"/>
      <c r="H28" s="96" t="s">
        <v>144</v>
      </c>
      <c r="I28" s="150">
        <v>4</v>
      </c>
      <c r="J28" s="147">
        <v>12</v>
      </c>
      <c r="K28" s="147" t="s">
        <v>133</v>
      </c>
      <c r="L28" s="147">
        <v>12</v>
      </c>
      <c r="M28" s="147">
        <v>4</v>
      </c>
      <c r="N28" s="147">
        <v>12</v>
      </c>
      <c r="O28" s="147">
        <v>12</v>
      </c>
      <c r="P28" s="147">
        <v>12</v>
      </c>
      <c r="Q28" s="147">
        <v>12</v>
      </c>
      <c r="R28" s="147">
        <v>12</v>
      </c>
      <c r="S28" s="147">
        <v>4</v>
      </c>
      <c r="T28" s="147">
        <v>1</v>
      </c>
      <c r="U28" s="147">
        <v>4</v>
      </c>
      <c r="V28" s="147" t="s">
        <v>133</v>
      </c>
      <c r="W28" s="147" t="s">
        <v>133</v>
      </c>
      <c r="X28" s="147" t="s">
        <v>133</v>
      </c>
      <c r="Y28" s="147" t="s">
        <v>133</v>
      </c>
      <c r="Z28" s="147">
        <v>12</v>
      </c>
      <c r="AA28" s="147">
        <v>12</v>
      </c>
      <c r="AB28" s="147">
        <v>12</v>
      </c>
    </row>
    <row r="29" spans="1:28" x14ac:dyDescent="0.25">
      <c r="A29" s="147">
        <v>24</v>
      </c>
      <c r="B29" s="148" t="s">
        <v>182</v>
      </c>
      <c r="C29" s="148" t="s">
        <v>183</v>
      </c>
      <c r="D29" s="24"/>
      <c r="E29" s="24"/>
      <c r="F29" s="156"/>
      <c r="G29" s="157"/>
      <c r="H29" s="96" t="s">
        <v>144</v>
      </c>
      <c r="I29" s="150" t="s">
        <v>133</v>
      </c>
      <c r="J29" s="147" t="s">
        <v>133</v>
      </c>
      <c r="K29" s="147" t="s">
        <v>133</v>
      </c>
      <c r="L29" s="147" t="s">
        <v>133</v>
      </c>
      <c r="M29" s="147" t="s">
        <v>133</v>
      </c>
      <c r="N29" s="147" t="s">
        <v>133</v>
      </c>
      <c r="O29" s="147" t="s">
        <v>133</v>
      </c>
      <c r="P29" s="147" t="s">
        <v>133</v>
      </c>
      <c r="Q29" s="147">
        <v>52</v>
      </c>
      <c r="R29" s="147" t="s">
        <v>133</v>
      </c>
      <c r="S29" s="147" t="s">
        <v>133</v>
      </c>
      <c r="T29" s="147" t="s">
        <v>133</v>
      </c>
      <c r="U29" s="147" t="s">
        <v>133</v>
      </c>
      <c r="V29" s="147" t="s">
        <v>133</v>
      </c>
      <c r="W29" s="147" t="s">
        <v>133</v>
      </c>
      <c r="X29" s="147" t="s">
        <v>133</v>
      </c>
      <c r="Y29" s="147" t="s">
        <v>133</v>
      </c>
      <c r="Z29" s="147" t="s">
        <v>133</v>
      </c>
      <c r="AA29" s="147" t="s">
        <v>133</v>
      </c>
      <c r="AB29" s="147" t="s">
        <v>133</v>
      </c>
    </row>
    <row r="30" spans="1:28" ht="20.100000000000001" customHeight="1" x14ac:dyDescent="0.25">
      <c r="A30" s="147">
        <v>25</v>
      </c>
      <c r="B30" s="148" t="s">
        <v>184</v>
      </c>
      <c r="C30" s="148" t="s">
        <v>185</v>
      </c>
      <c r="D30" s="24"/>
      <c r="E30" s="24"/>
      <c r="F30" s="96"/>
      <c r="G30" s="149"/>
      <c r="H30" s="96" t="s">
        <v>144</v>
      </c>
      <c r="I30" s="151" t="s">
        <v>133</v>
      </c>
      <c r="J30" s="147" t="s">
        <v>133</v>
      </c>
      <c r="K30" s="147" t="s">
        <v>133</v>
      </c>
      <c r="L30" s="147">
        <v>52</v>
      </c>
      <c r="M30" s="147" t="s">
        <v>133</v>
      </c>
      <c r="N30" s="147" t="s">
        <v>133</v>
      </c>
      <c r="O30" s="147" t="s">
        <v>133</v>
      </c>
      <c r="P30" s="147">
        <v>250</v>
      </c>
      <c r="Q30" s="147" t="s">
        <v>133</v>
      </c>
      <c r="R30" s="147" t="s">
        <v>133</v>
      </c>
      <c r="S30" s="147" t="s">
        <v>133</v>
      </c>
      <c r="T30" s="147" t="s">
        <v>133</v>
      </c>
      <c r="U30" s="147"/>
      <c r="V30" s="147" t="s">
        <v>133</v>
      </c>
      <c r="W30" s="147" t="s">
        <v>133</v>
      </c>
      <c r="X30" s="147" t="s">
        <v>133</v>
      </c>
      <c r="Y30" s="147"/>
      <c r="Z30" s="147"/>
      <c r="AA30" s="147" t="s">
        <v>133</v>
      </c>
      <c r="AB30" s="37" t="s">
        <v>133</v>
      </c>
    </row>
    <row r="31" spans="1:28" x14ac:dyDescent="0.25">
      <c r="A31" s="147">
        <v>26</v>
      </c>
      <c r="B31" s="148" t="s">
        <v>186</v>
      </c>
      <c r="C31" s="148" t="s">
        <v>187</v>
      </c>
      <c r="D31" s="24"/>
      <c r="E31" s="24"/>
      <c r="F31" s="96"/>
      <c r="G31" s="149"/>
      <c r="H31" s="96" t="s">
        <v>144</v>
      </c>
      <c r="I31" s="150">
        <v>52</v>
      </c>
      <c r="J31" s="147">
        <v>250</v>
      </c>
      <c r="K31" s="147" t="s">
        <v>133</v>
      </c>
      <c r="L31" s="147">
        <v>250</v>
      </c>
      <c r="M31" s="147">
        <v>12</v>
      </c>
      <c r="N31" s="147">
        <v>52</v>
      </c>
      <c r="O31" s="147">
        <v>4</v>
      </c>
      <c r="P31" s="147">
        <v>250</v>
      </c>
      <c r="Q31" s="147" t="s">
        <v>133</v>
      </c>
      <c r="R31" s="147" t="s">
        <v>133</v>
      </c>
      <c r="S31" s="147" t="s">
        <v>133</v>
      </c>
      <c r="T31" s="147" t="s">
        <v>133</v>
      </c>
      <c r="U31" s="147" t="s">
        <v>133</v>
      </c>
      <c r="V31" s="147" t="s">
        <v>133</v>
      </c>
      <c r="W31" s="147" t="s">
        <v>133</v>
      </c>
      <c r="X31" s="147" t="s">
        <v>133</v>
      </c>
      <c r="Y31" s="147" t="s">
        <v>133</v>
      </c>
      <c r="Z31" s="147">
        <v>52</v>
      </c>
      <c r="AA31" s="147">
        <v>250</v>
      </c>
      <c r="AB31" s="147" t="s">
        <v>133</v>
      </c>
    </row>
    <row r="32" spans="1:28" x14ac:dyDescent="0.25">
      <c r="A32" s="147">
        <v>27</v>
      </c>
      <c r="B32" s="148" t="s">
        <v>188</v>
      </c>
      <c r="C32" s="148" t="s">
        <v>189</v>
      </c>
      <c r="D32" s="24"/>
      <c r="E32" s="24"/>
      <c r="F32" s="96"/>
      <c r="G32" s="149"/>
      <c r="H32" s="96" t="s">
        <v>144</v>
      </c>
      <c r="I32" s="150" t="s">
        <v>133</v>
      </c>
      <c r="J32" s="147" t="s">
        <v>133</v>
      </c>
      <c r="K32" s="147" t="s">
        <v>133</v>
      </c>
      <c r="L32" s="147" t="s">
        <v>133</v>
      </c>
      <c r="M32" s="147" t="s">
        <v>133</v>
      </c>
      <c r="N32" s="147" t="s">
        <v>133</v>
      </c>
      <c r="O32" s="147" t="s">
        <v>133</v>
      </c>
      <c r="P32" s="147">
        <v>250</v>
      </c>
      <c r="Q32" s="147" t="s">
        <v>133</v>
      </c>
      <c r="R32" s="147" t="s">
        <v>133</v>
      </c>
      <c r="S32" s="147" t="s">
        <v>133</v>
      </c>
      <c r="T32" s="147" t="s">
        <v>133</v>
      </c>
      <c r="U32" s="147" t="s">
        <v>133</v>
      </c>
      <c r="V32" s="147" t="s">
        <v>133</v>
      </c>
      <c r="W32" s="147" t="s">
        <v>133</v>
      </c>
      <c r="X32" s="147" t="s">
        <v>133</v>
      </c>
      <c r="Y32" s="147" t="s">
        <v>133</v>
      </c>
      <c r="Z32" s="147" t="s">
        <v>133</v>
      </c>
      <c r="AA32" s="147">
        <v>250</v>
      </c>
      <c r="AB32" s="147" t="s">
        <v>133</v>
      </c>
    </row>
    <row r="33" spans="1:28" ht="22.5" x14ac:dyDescent="0.25">
      <c r="A33" s="147">
        <v>28</v>
      </c>
      <c r="B33" s="148" t="s">
        <v>190</v>
      </c>
      <c r="C33" s="148" t="s">
        <v>191</v>
      </c>
      <c r="D33" s="24"/>
      <c r="E33" s="24"/>
      <c r="F33" s="96"/>
      <c r="G33" s="149"/>
      <c r="H33" s="96" t="s">
        <v>144</v>
      </c>
      <c r="I33" s="150" t="s">
        <v>133</v>
      </c>
      <c r="J33" s="147" t="s">
        <v>133</v>
      </c>
      <c r="K33" s="147" t="s">
        <v>133</v>
      </c>
      <c r="L33" s="147" t="s">
        <v>133</v>
      </c>
      <c r="M33" s="147" t="s">
        <v>133</v>
      </c>
      <c r="N33" s="147" t="s">
        <v>133</v>
      </c>
      <c r="O33" s="147" t="s">
        <v>133</v>
      </c>
      <c r="P33" s="147">
        <v>125</v>
      </c>
      <c r="Q33" s="147" t="s">
        <v>133</v>
      </c>
      <c r="R33" s="147" t="s">
        <v>133</v>
      </c>
      <c r="S33" s="147" t="s">
        <v>133</v>
      </c>
      <c r="T33" s="147" t="s">
        <v>133</v>
      </c>
      <c r="U33" s="147" t="s">
        <v>133</v>
      </c>
      <c r="V33" s="147" t="s">
        <v>133</v>
      </c>
      <c r="W33" s="147" t="s">
        <v>133</v>
      </c>
      <c r="X33" s="147" t="s">
        <v>133</v>
      </c>
      <c r="Y33" s="147" t="s">
        <v>133</v>
      </c>
      <c r="Z33" s="147" t="s">
        <v>133</v>
      </c>
      <c r="AA33" s="147">
        <v>250</v>
      </c>
      <c r="AB33" s="147" t="s">
        <v>133</v>
      </c>
    </row>
    <row r="34" spans="1:28" ht="22.5" x14ac:dyDescent="0.25">
      <c r="A34" s="147">
        <v>29</v>
      </c>
      <c r="B34" s="148" t="s">
        <v>190</v>
      </c>
      <c r="C34" s="148" t="s">
        <v>192</v>
      </c>
      <c r="D34" s="24"/>
      <c r="E34" s="24"/>
      <c r="F34" s="96"/>
      <c r="G34" s="149"/>
      <c r="H34" s="96" t="s">
        <v>144</v>
      </c>
      <c r="I34" s="150" t="s">
        <v>133</v>
      </c>
      <c r="J34" s="147" t="s">
        <v>133</v>
      </c>
      <c r="K34" s="147" t="s">
        <v>133</v>
      </c>
      <c r="L34" s="147" t="s">
        <v>133</v>
      </c>
      <c r="M34" s="147" t="s">
        <v>133</v>
      </c>
      <c r="N34" s="147" t="s">
        <v>133</v>
      </c>
      <c r="O34" s="147" t="s">
        <v>133</v>
      </c>
      <c r="P34" s="147">
        <v>12</v>
      </c>
      <c r="Q34" s="147" t="s">
        <v>133</v>
      </c>
      <c r="R34" s="147" t="s">
        <v>133</v>
      </c>
      <c r="S34" s="147" t="s">
        <v>133</v>
      </c>
      <c r="T34" s="147" t="s">
        <v>133</v>
      </c>
      <c r="U34" s="147" t="s">
        <v>133</v>
      </c>
      <c r="V34" s="147" t="s">
        <v>133</v>
      </c>
      <c r="W34" s="147" t="s">
        <v>133</v>
      </c>
      <c r="X34" s="147" t="s">
        <v>133</v>
      </c>
      <c r="Y34" s="147" t="s">
        <v>133</v>
      </c>
      <c r="Z34" s="147" t="s">
        <v>133</v>
      </c>
      <c r="AA34" s="147">
        <v>250</v>
      </c>
      <c r="AB34" s="147" t="s">
        <v>133</v>
      </c>
    </row>
    <row r="35" spans="1:28" ht="22.5" x14ac:dyDescent="0.25">
      <c r="A35" s="147">
        <v>30</v>
      </c>
      <c r="B35" s="148" t="s">
        <v>193</v>
      </c>
      <c r="C35" s="148" t="s">
        <v>194</v>
      </c>
      <c r="D35" s="24"/>
      <c r="E35" s="24"/>
      <c r="F35" s="96" t="s">
        <v>195</v>
      </c>
      <c r="G35" s="149"/>
      <c r="H35" s="96" t="s">
        <v>144</v>
      </c>
      <c r="I35" s="150">
        <v>52</v>
      </c>
      <c r="J35" s="147">
        <v>250</v>
      </c>
      <c r="K35" s="147" t="s">
        <v>133</v>
      </c>
      <c r="L35" s="147">
        <v>52</v>
      </c>
      <c r="M35" s="147">
        <v>52</v>
      </c>
      <c r="N35" s="147">
        <v>125</v>
      </c>
      <c r="O35" s="147">
        <v>52</v>
      </c>
      <c r="P35" s="147">
        <v>250</v>
      </c>
      <c r="Q35" s="147">
        <v>250</v>
      </c>
      <c r="R35" s="147">
        <v>125</v>
      </c>
      <c r="S35" s="147">
        <v>4</v>
      </c>
      <c r="T35" s="147">
        <v>1</v>
      </c>
      <c r="U35" s="147">
        <v>12</v>
      </c>
      <c r="V35" s="147" t="s">
        <v>133</v>
      </c>
      <c r="W35" s="147" t="s">
        <v>133</v>
      </c>
      <c r="X35" s="147" t="s">
        <v>133</v>
      </c>
      <c r="Y35" s="147" t="s">
        <v>133</v>
      </c>
      <c r="Z35" s="147">
        <v>52</v>
      </c>
      <c r="AA35" s="147">
        <v>250</v>
      </c>
      <c r="AB35" s="147">
        <v>52</v>
      </c>
    </row>
    <row r="36" spans="1:28" s="160" customFormat="1" ht="33.75" x14ac:dyDescent="0.25">
      <c r="A36" s="147">
        <v>31</v>
      </c>
      <c r="B36" s="148" t="s">
        <v>196</v>
      </c>
      <c r="C36" s="148" t="s">
        <v>197</v>
      </c>
      <c r="D36" s="158"/>
      <c r="E36" s="158"/>
      <c r="F36" s="96"/>
      <c r="G36" s="159"/>
      <c r="H36" s="96" t="s">
        <v>144</v>
      </c>
      <c r="I36" s="150" t="s">
        <v>133</v>
      </c>
      <c r="J36" s="147">
        <v>52</v>
      </c>
      <c r="K36" s="147" t="s">
        <v>133</v>
      </c>
      <c r="L36" s="147">
        <v>52</v>
      </c>
      <c r="M36" s="147" t="s">
        <v>133</v>
      </c>
      <c r="N36" s="147">
        <v>52</v>
      </c>
      <c r="O36" s="147" t="s">
        <v>133</v>
      </c>
      <c r="P36" s="147">
        <v>52</v>
      </c>
      <c r="Q36" s="147" t="s">
        <v>133</v>
      </c>
      <c r="R36" s="147">
        <v>52</v>
      </c>
      <c r="S36" s="147" t="s">
        <v>133</v>
      </c>
      <c r="T36" s="147" t="s">
        <v>133</v>
      </c>
      <c r="U36" s="147" t="s">
        <v>133</v>
      </c>
      <c r="V36" s="147" t="s">
        <v>133</v>
      </c>
      <c r="W36" s="147" t="s">
        <v>133</v>
      </c>
      <c r="X36" s="147" t="s">
        <v>133</v>
      </c>
      <c r="Y36" s="147" t="s">
        <v>133</v>
      </c>
      <c r="Z36" s="147" t="s">
        <v>133</v>
      </c>
      <c r="AA36" s="147">
        <v>52</v>
      </c>
      <c r="AB36" s="147" t="s">
        <v>133</v>
      </c>
    </row>
    <row r="37" spans="1:28" ht="22.5" x14ac:dyDescent="0.25">
      <c r="A37" s="147">
        <v>32</v>
      </c>
      <c r="B37" s="148" t="s">
        <v>198</v>
      </c>
      <c r="C37" s="148" t="s">
        <v>199</v>
      </c>
      <c r="D37" s="24"/>
      <c r="E37" s="24"/>
      <c r="F37" s="161" t="s">
        <v>200</v>
      </c>
      <c r="G37" s="162"/>
      <c r="H37" s="96" t="s">
        <v>144</v>
      </c>
      <c r="I37" s="150">
        <v>52</v>
      </c>
      <c r="J37" s="147">
        <v>250</v>
      </c>
      <c r="K37" s="147" t="s">
        <v>133</v>
      </c>
      <c r="L37" s="147">
        <v>52</v>
      </c>
      <c r="M37" s="147">
        <v>12</v>
      </c>
      <c r="N37" s="147" t="s">
        <v>133</v>
      </c>
      <c r="O37" s="147" t="s">
        <v>133</v>
      </c>
      <c r="P37" s="147">
        <v>250</v>
      </c>
      <c r="Q37" s="147">
        <v>250</v>
      </c>
      <c r="R37" s="147">
        <v>125</v>
      </c>
      <c r="S37" s="147">
        <v>4</v>
      </c>
      <c r="T37" s="147">
        <v>1</v>
      </c>
      <c r="U37" s="147">
        <v>12</v>
      </c>
      <c r="V37" s="147" t="s">
        <v>133</v>
      </c>
      <c r="W37" s="147" t="s">
        <v>133</v>
      </c>
      <c r="X37" s="147" t="s">
        <v>133</v>
      </c>
      <c r="Y37" s="147" t="s">
        <v>133</v>
      </c>
      <c r="Z37" s="147" t="s">
        <v>133</v>
      </c>
      <c r="AA37" s="147">
        <v>250</v>
      </c>
      <c r="AB37" s="147">
        <v>52</v>
      </c>
    </row>
    <row r="38" spans="1:28" x14ac:dyDescent="0.25">
      <c r="A38" s="147">
        <v>33</v>
      </c>
      <c r="B38" s="148" t="s">
        <v>201</v>
      </c>
      <c r="C38" s="148" t="s">
        <v>202</v>
      </c>
      <c r="D38" s="24"/>
      <c r="E38" s="24"/>
      <c r="F38" s="96"/>
      <c r="G38" s="149"/>
      <c r="H38" s="96"/>
      <c r="I38" s="150">
        <v>125</v>
      </c>
      <c r="J38" s="147">
        <v>125</v>
      </c>
      <c r="K38" s="147" t="s">
        <v>133</v>
      </c>
      <c r="L38" s="147" t="s">
        <v>133</v>
      </c>
      <c r="M38" s="147">
        <v>52</v>
      </c>
      <c r="N38" s="147" t="s">
        <v>133</v>
      </c>
      <c r="O38" s="147" t="s">
        <v>133</v>
      </c>
      <c r="P38" s="147">
        <v>250</v>
      </c>
      <c r="Q38" s="147" t="s">
        <v>133</v>
      </c>
      <c r="R38" s="147">
        <v>125</v>
      </c>
      <c r="S38" s="147" t="s">
        <v>133</v>
      </c>
      <c r="T38" s="147" t="s">
        <v>133</v>
      </c>
      <c r="U38" s="147">
        <v>12</v>
      </c>
      <c r="V38" s="147" t="s">
        <v>133</v>
      </c>
      <c r="W38" s="147" t="s">
        <v>133</v>
      </c>
      <c r="X38" s="147" t="s">
        <v>133</v>
      </c>
      <c r="Y38" s="147" t="s">
        <v>133</v>
      </c>
      <c r="Z38" s="147" t="s">
        <v>133</v>
      </c>
      <c r="AA38" s="147">
        <v>250</v>
      </c>
      <c r="AB38" s="147">
        <v>52</v>
      </c>
    </row>
    <row r="39" spans="1:28" x14ac:dyDescent="0.25">
      <c r="A39" s="147">
        <v>34</v>
      </c>
      <c r="B39" s="148" t="s">
        <v>203</v>
      </c>
      <c r="C39" s="148" t="s">
        <v>204</v>
      </c>
      <c r="D39" s="24"/>
      <c r="E39" s="24"/>
      <c r="F39" s="96"/>
      <c r="G39" s="149"/>
      <c r="H39" s="96" t="s">
        <v>144</v>
      </c>
      <c r="I39" s="150" t="s">
        <v>133</v>
      </c>
      <c r="J39" s="147">
        <v>250</v>
      </c>
      <c r="K39" s="147" t="s">
        <v>133</v>
      </c>
      <c r="L39" s="147">
        <v>250</v>
      </c>
      <c r="M39" s="147">
        <v>52</v>
      </c>
      <c r="N39" s="147">
        <v>125</v>
      </c>
      <c r="O39" s="147" t="s">
        <v>133</v>
      </c>
      <c r="P39" s="147">
        <v>250</v>
      </c>
      <c r="Q39" s="147">
        <v>250</v>
      </c>
      <c r="R39" s="147">
        <v>125</v>
      </c>
      <c r="S39" s="147" t="s">
        <v>133</v>
      </c>
      <c r="T39" s="147" t="s">
        <v>133</v>
      </c>
      <c r="U39" s="147" t="s">
        <v>133</v>
      </c>
      <c r="V39" s="147" t="s">
        <v>133</v>
      </c>
      <c r="W39" s="147" t="s">
        <v>133</v>
      </c>
      <c r="X39" s="147" t="s">
        <v>133</v>
      </c>
      <c r="Y39" s="147" t="s">
        <v>133</v>
      </c>
      <c r="Z39" s="147">
        <v>250</v>
      </c>
      <c r="AA39" s="147">
        <v>250</v>
      </c>
      <c r="AB39" s="147" t="s">
        <v>133</v>
      </c>
    </row>
    <row r="40" spans="1:28" x14ac:dyDescent="0.25">
      <c r="A40" s="147">
        <v>35</v>
      </c>
      <c r="B40" s="148" t="s">
        <v>205</v>
      </c>
      <c r="C40" s="148" t="s">
        <v>206</v>
      </c>
      <c r="D40" s="24"/>
      <c r="E40" s="24"/>
      <c r="F40" s="96"/>
      <c r="G40" s="149"/>
      <c r="H40" s="96" t="s">
        <v>144</v>
      </c>
      <c r="I40" s="150">
        <v>52</v>
      </c>
      <c r="J40" s="147" t="s">
        <v>133</v>
      </c>
      <c r="K40" s="147" t="s">
        <v>133</v>
      </c>
      <c r="L40" s="147" t="s">
        <v>133</v>
      </c>
      <c r="M40" s="147" t="s">
        <v>133</v>
      </c>
      <c r="N40" s="147" t="s">
        <v>133</v>
      </c>
      <c r="O40" s="147" t="s">
        <v>133</v>
      </c>
      <c r="P40" s="147" t="s">
        <v>133</v>
      </c>
      <c r="Q40" s="147" t="s">
        <v>133</v>
      </c>
      <c r="R40" s="147" t="s">
        <v>133</v>
      </c>
      <c r="S40" s="147" t="s">
        <v>133</v>
      </c>
      <c r="T40" s="147" t="s">
        <v>133</v>
      </c>
      <c r="U40" s="147" t="s">
        <v>133</v>
      </c>
      <c r="V40" s="147" t="s">
        <v>133</v>
      </c>
      <c r="W40" s="147" t="s">
        <v>133</v>
      </c>
      <c r="X40" s="147" t="s">
        <v>133</v>
      </c>
      <c r="Y40" s="147" t="s">
        <v>133</v>
      </c>
      <c r="Z40" s="147" t="s">
        <v>133</v>
      </c>
      <c r="AA40" s="147" t="s">
        <v>133</v>
      </c>
      <c r="AB40" s="147">
        <v>125</v>
      </c>
    </row>
    <row r="41" spans="1:28" ht="45" x14ac:dyDescent="0.25">
      <c r="A41" s="147">
        <v>36</v>
      </c>
      <c r="B41" s="148" t="s">
        <v>207</v>
      </c>
      <c r="C41" s="148" t="s">
        <v>337</v>
      </c>
      <c r="D41" s="24" t="s">
        <v>134</v>
      </c>
      <c r="E41" s="24"/>
      <c r="F41" s="96"/>
      <c r="G41" s="149"/>
      <c r="H41" s="96" t="s">
        <v>144</v>
      </c>
      <c r="I41" s="150">
        <v>208</v>
      </c>
      <c r="J41" s="147" t="s">
        <v>133</v>
      </c>
      <c r="K41" s="147" t="s">
        <v>133</v>
      </c>
      <c r="L41" s="147" t="s">
        <v>133</v>
      </c>
      <c r="M41" s="147" t="s">
        <v>133</v>
      </c>
      <c r="N41" s="147" t="s">
        <v>133</v>
      </c>
      <c r="O41" s="147" t="s">
        <v>133</v>
      </c>
      <c r="P41" s="147" t="s">
        <v>133</v>
      </c>
      <c r="Q41" s="147" t="s">
        <v>208</v>
      </c>
      <c r="R41" s="147" t="s">
        <v>133</v>
      </c>
      <c r="S41" s="147" t="s">
        <v>133</v>
      </c>
      <c r="T41" s="147" t="s">
        <v>133</v>
      </c>
      <c r="U41" s="147" t="s">
        <v>133</v>
      </c>
      <c r="V41" s="147" t="s">
        <v>133</v>
      </c>
      <c r="W41" s="147" t="s">
        <v>133</v>
      </c>
      <c r="X41" s="147" t="s">
        <v>133</v>
      </c>
      <c r="Y41" s="147" t="s">
        <v>133</v>
      </c>
      <c r="Z41" s="147" t="s">
        <v>133</v>
      </c>
      <c r="AA41" s="147" t="s">
        <v>133</v>
      </c>
      <c r="AB41" s="147" t="s">
        <v>133</v>
      </c>
    </row>
    <row r="42" spans="1:28" x14ac:dyDescent="0.25">
      <c r="A42" s="147">
        <v>37</v>
      </c>
      <c r="B42" s="148" t="s">
        <v>209</v>
      </c>
      <c r="C42" s="148" t="s">
        <v>210</v>
      </c>
      <c r="D42" s="24"/>
      <c r="E42" s="24"/>
      <c r="F42" s="96"/>
      <c r="G42" s="149"/>
      <c r="H42" s="96" t="s">
        <v>144</v>
      </c>
      <c r="I42" s="150">
        <v>52</v>
      </c>
      <c r="J42" s="147">
        <v>250</v>
      </c>
      <c r="K42" s="147">
        <v>125</v>
      </c>
      <c r="L42" s="147" t="s">
        <v>133</v>
      </c>
      <c r="M42" s="147" t="s">
        <v>133</v>
      </c>
      <c r="N42" s="147" t="s">
        <v>133</v>
      </c>
      <c r="O42" s="147" t="s">
        <v>133</v>
      </c>
      <c r="P42" s="147">
        <v>250</v>
      </c>
      <c r="Q42" s="147">
        <v>250</v>
      </c>
      <c r="R42" s="147">
        <v>125</v>
      </c>
      <c r="S42" s="147" t="s">
        <v>133</v>
      </c>
      <c r="T42" s="147" t="s">
        <v>133</v>
      </c>
      <c r="U42" s="147" t="s">
        <v>133</v>
      </c>
      <c r="V42" s="147" t="s">
        <v>133</v>
      </c>
      <c r="W42" s="147" t="s">
        <v>133</v>
      </c>
      <c r="X42" s="147" t="s">
        <v>133</v>
      </c>
      <c r="Y42" s="147" t="s">
        <v>133</v>
      </c>
      <c r="Z42" s="147" t="s">
        <v>133</v>
      </c>
      <c r="AA42" s="147" t="s">
        <v>133</v>
      </c>
      <c r="AB42" s="147" t="s">
        <v>133</v>
      </c>
    </row>
    <row r="43" spans="1:28" s="160" customFormat="1" ht="11.25" x14ac:dyDescent="0.25">
      <c r="A43" s="147">
        <v>38</v>
      </c>
      <c r="B43" s="148" t="s">
        <v>211</v>
      </c>
      <c r="C43" s="148" t="s">
        <v>212</v>
      </c>
      <c r="D43" s="158"/>
      <c r="E43" s="158"/>
      <c r="F43" s="96" t="s">
        <v>213</v>
      </c>
      <c r="G43" s="159"/>
      <c r="H43" s="96" t="s">
        <v>144</v>
      </c>
      <c r="I43" s="97">
        <v>12</v>
      </c>
      <c r="J43" s="97">
        <v>52</v>
      </c>
      <c r="K43" s="97">
        <v>12</v>
      </c>
      <c r="L43" s="97">
        <v>12</v>
      </c>
      <c r="M43" s="97">
        <v>12</v>
      </c>
      <c r="N43" s="97">
        <v>52</v>
      </c>
      <c r="O43" s="97">
        <v>12</v>
      </c>
      <c r="P43" s="97">
        <v>12</v>
      </c>
      <c r="Q43" s="97">
        <v>12</v>
      </c>
      <c r="R43" s="97">
        <v>12</v>
      </c>
      <c r="S43" s="97">
        <v>4</v>
      </c>
      <c r="T43" s="97">
        <v>1</v>
      </c>
      <c r="U43" s="97" t="s">
        <v>133</v>
      </c>
      <c r="V43" s="97">
        <v>12</v>
      </c>
      <c r="W43" s="97">
        <v>52</v>
      </c>
      <c r="X43" s="97" t="s">
        <v>133</v>
      </c>
      <c r="Y43" s="97">
        <v>52</v>
      </c>
      <c r="Z43" s="97">
        <v>12</v>
      </c>
      <c r="AA43" s="97">
        <v>12</v>
      </c>
      <c r="AB43" s="97">
        <v>12</v>
      </c>
    </row>
    <row r="44" spans="1:28" x14ac:dyDescent="0.25">
      <c r="A44" s="147">
        <v>39</v>
      </c>
      <c r="B44" s="148" t="s">
        <v>214</v>
      </c>
      <c r="C44" s="148" t="s">
        <v>271</v>
      </c>
      <c r="D44" s="21" t="s">
        <v>134</v>
      </c>
      <c r="E44" s="24"/>
      <c r="F44" s="96" t="s">
        <v>215</v>
      </c>
      <c r="G44" s="149"/>
      <c r="H44" s="96" t="s">
        <v>144</v>
      </c>
      <c r="I44" s="150" t="s">
        <v>133</v>
      </c>
      <c r="J44" s="147" t="s">
        <v>133</v>
      </c>
      <c r="K44" s="147" t="s">
        <v>133</v>
      </c>
      <c r="L44" s="147" t="s">
        <v>133</v>
      </c>
      <c r="M44" s="147" t="s">
        <v>133</v>
      </c>
      <c r="N44" s="147" t="s">
        <v>133</v>
      </c>
      <c r="O44" s="147" t="s">
        <v>133</v>
      </c>
      <c r="P44" s="147">
        <v>52</v>
      </c>
      <c r="Q44" s="147" t="s">
        <v>133</v>
      </c>
      <c r="R44" s="147" t="s">
        <v>133</v>
      </c>
      <c r="S44" s="147" t="s">
        <v>133</v>
      </c>
      <c r="T44" s="147" t="s">
        <v>133</v>
      </c>
      <c r="U44" s="147" t="s">
        <v>133</v>
      </c>
      <c r="V44" s="147" t="s">
        <v>133</v>
      </c>
      <c r="W44" s="147" t="s">
        <v>133</v>
      </c>
      <c r="X44" s="147" t="s">
        <v>133</v>
      </c>
      <c r="Y44" s="147" t="s">
        <v>133</v>
      </c>
      <c r="Z44" s="147" t="s">
        <v>133</v>
      </c>
      <c r="AA44" s="147" t="s">
        <v>133</v>
      </c>
      <c r="AB44" s="147" t="s">
        <v>133</v>
      </c>
    </row>
    <row r="45" spans="1:28" x14ac:dyDescent="0.25">
      <c r="A45" s="147">
        <v>40</v>
      </c>
      <c r="B45" s="148" t="s">
        <v>216</v>
      </c>
      <c r="C45" s="148" t="s">
        <v>156</v>
      </c>
      <c r="D45" s="24"/>
      <c r="E45" s="24"/>
      <c r="F45" s="96"/>
      <c r="G45" s="149"/>
      <c r="H45" s="96" t="s">
        <v>144</v>
      </c>
      <c r="I45" s="150">
        <v>12</v>
      </c>
      <c r="J45" s="147">
        <v>12</v>
      </c>
      <c r="K45" s="147" t="s">
        <v>133</v>
      </c>
      <c r="L45" s="147">
        <v>12</v>
      </c>
      <c r="M45" s="147">
        <v>12</v>
      </c>
      <c r="N45" s="147">
        <v>12</v>
      </c>
      <c r="O45" s="147">
        <v>4</v>
      </c>
      <c r="P45" s="147">
        <v>12</v>
      </c>
      <c r="Q45" s="147">
        <v>12</v>
      </c>
      <c r="R45" s="147">
        <v>12</v>
      </c>
      <c r="S45" s="147">
        <v>1</v>
      </c>
      <c r="T45" s="147">
        <v>1</v>
      </c>
      <c r="U45" s="147">
        <v>4</v>
      </c>
      <c r="V45" s="147" t="s">
        <v>133</v>
      </c>
      <c r="W45" s="147" t="s">
        <v>133</v>
      </c>
      <c r="X45" s="147" t="s">
        <v>133</v>
      </c>
      <c r="Y45" s="147" t="s">
        <v>133</v>
      </c>
      <c r="Z45" s="147">
        <v>12</v>
      </c>
      <c r="AA45" s="147">
        <v>12</v>
      </c>
      <c r="AB45" s="147">
        <v>12</v>
      </c>
    </row>
    <row r="46" spans="1:28" x14ac:dyDescent="0.25">
      <c r="A46" s="147">
        <v>41</v>
      </c>
      <c r="B46" s="148" t="s">
        <v>217</v>
      </c>
      <c r="C46" s="148" t="s">
        <v>218</v>
      </c>
      <c r="D46" s="24"/>
      <c r="E46" s="24"/>
      <c r="F46" s="96"/>
      <c r="G46" s="149"/>
      <c r="H46" s="96" t="s">
        <v>144</v>
      </c>
      <c r="I46" s="150">
        <v>12</v>
      </c>
      <c r="J46" s="147" t="s">
        <v>133</v>
      </c>
      <c r="K46" s="147" t="s">
        <v>133</v>
      </c>
      <c r="L46" s="147" t="s">
        <v>133</v>
      </c>
      <c r="M46" s="147" t="s">
        <v>133</v>
      </c>
      <c r="N46" s="147" t="s">
        <v>133</v>
      </c>
      <c r="O46" s="147" t="s">
        <v>133</v>
      </c>
      <c r="P46" s="147" t="s">
        <v>133</v>
      </c>
      <c r="Q46" s="147" t="s">
        <v>133</v>
      </c>
      <c r="R46" s="147" t="s">
        <v>133</v>
      </c>
      <c r="S46" s="147" t="s">
        <v>133</v>
      </c>
      <c r="T46" s="147" t="s">
        <v>133</v>
      </c>
      <c r="U46" s="147" t="s">
        <v>133</v>
      </c>
      <c r="V46" s="147" t="s">
        <v>133</v>
      </c>
      <c r="W46" s="147" t="s">
        <v>133</v>
      </c>
      <c r="X46" s="147" t="s">
        <v>133</v>
      </c>
      <c r="Y46" s="147" t="s">
        <v>133</v>
      </c>
      <c r="Z46" s="147" t="s">
        <v>133</v>
      </c>
      <c r="AA46" s="147" t="s">
        <v>133</v>
      </c>
      <c r="AB46" s="147">
        <v>12</v>
      </c>
    </row>
    <row r="47" spans="1:28" s="165" customFormat="1" ht="11.25" x14ac:dyDescent="0.25">
      <c r="A47" s="147">
        <v>42</v>
      </c>
      <c r="B47" s="163" t="s">
        <v>219</v>
      </c>
      <c r="C47" s="163" t="s">
        <v>220</v>
      </c>
      <c r="D47" s="97">
        <v>52</v>
      </c>
      <c r="E47" s="97">
        <v>250</v>
      </c>
      <c r="F47" s="97" t="s">
        <v>133</v>
      </c>
      <c r="G47" s="97">
        <v>250</v>
      </c>
      <c r="H47" s="97">
        <v>52</v>
      </c>
      <c r="I47" s="97" t="s">
        <v>133</v>
      </c>
      <c r="J47" s="97" t="s">
        <v>133</v>
      </c>
      <c r="K47" s="97">
        <v>125</v>
      </c>
      <c r="L47" s="97" t="s">
        <v>133</v>
      </c>
      <c r="M47" s="97">
        <v>125</v>
      </c>
      <c r="N47" s="97">
        <v>4</v>
      </c>
      <c r="O47" s="97">
        <v>1</v>
      </c>
      <c r="P47" s="97" t="s">
        <v>133</v>
      </c>
      <c r="Q47" s="97" t="s">
        <v>133</v>
      </c>
      <c r="R47" s="97" t="s">
        <v>133</v>
      </c>
      <c r="S47" s="97" t="s">
        <v>133</v>
      </c>
      <c r="T47" s="97">
        <v>250</v>
      </c>
      <c r="U47" s="97">
        <v>52</v>
      </c>
      <c r="V47" s="97">
        <v>250</v>
      </c>
      <c r="W47" s="97" t="s">
        <v>133</v>
      </c>
      <c r="X47" s="97" t="s">
        <v>133</v>
      </c>
      <c r="Y47" s="97"/>
      <c r="Z47" s="97"/>
      <c r="AA47" s="164"/>
      <c r="AB47" s="163"/>
    </row>
    <row r="48" spans="1:28" ht="22.5" x14ac:dyDescent="0.25">
      <c r="A48" s="147">
        <v>43</v>
      </c>
      <c r="B48" s="148" t="s">
        <v>221</v>
      </c>
      <c r="C48" s="148" t="s">
        <v>222</v>
      </c>
      <c r="D48" s="24"/>
      <c r="E48" s="24"/>
      <c r="F48" s="96"/>
      <c r="G48" s="149"/>
      <c r="H48" s="96" t="s">
        <v>144</v>
      </c>
      <c r="I48" s="150">
        <v>52</v>
      </c>
      <c r="J48" s="147">
        <v>52</v>
      </c>
      <c r="K48" s="147" t="s">
        <v>133</v>
      </c>
      <c r="L48" s="147">
        <v>52</v>
      </c>
      <c r="M48" s="147" t="s">
        <v>133</v>
      </c>
      <c r="N48" s="147" t="s">
        <v>133</v>
      </c>
      <c r="O48" s="147" t="s">
        <v>133</v>
      </c>
      <c r="P48" s="147">
        <v>52</v>
      </c>
      <c r="Q48" s="147">
        <v>250</v>
      </c>
      <c r="R48" s="147">
        <v>52</v>
      </c>
      <c r="S48" s="147">
        <v>4</v>
      </c>
      <c r="T48" s="147">
        <v>1</v>
      </c>
      <c r="U48" s="147">
        <v>12</v>
      </c>
      <c r="V48" s="147" t="s">
        <v>133</v>
      </c>
      <c r="W48" s="147" t="s">
        <v>133</v>
      </c>
      <c r="X48" s="147" t="s">
        <v>133</v>
      </c>
      <c r="Y48" s="147" t="s">
        <v>133</v>
      </c>
      <c r="Z48" s="147">
        <v>52</v>
      </c>
      <c r="AA48" s="147">
        <v>250</v>
      </c>
      <c r="AB48" s="147" t="s">
        <v>133</v>
      </c>
    </row>
    <row r="49" spans="1:28" ht="22.5" x14ac:dyDescent="0.25">
      <c r="A49" s="147">
        <v>44</v>
      </c>
      <c r="B49" s="148" t="s">
        <v>223</v>
      </c>
      <c r="C49" s="148" t="s">
        <v>224</v>
      </c>
      <c r="D49" s="24"/>
      <c r="E49" s="24"/>
      <c r="F49" s="96"/>
      <c r="G49" s="149"/>
      <c r="H49" s="96" t="s">
        <v>144</v>
      </c>
      <c r="I49" s="150">
        <v>12</v>
      </c>
      <c r="J49" s="147">
        <v>12</v>
      </c>
      <c r="K49" s="147" t="s">
        <v>133</v>
      </c>
      <c r="L49" s="147">
        <v>12</v>
      </c>
      <c r="M49" s="147">
        <v>12</v>
      </c>
      <c r="N49" s="147">
        <v>12</v>
      </c>
      <c r="O49" s="147">
        <v>12</v>
      </c>
      <c r="P49" s="147">
        <v>12</v>
      </c>
      <c r="Q49" s="147" t="s">
        <v>133</v>
      </c>
      <c r="R49" s="147" t="s">
        <v>133</v>
      </c>
      <c r="S49" s="147">
        <v>1</v>
      </c>
      <c r="T49" s="147">
        <v>1</v>
      </c>
      <c r="U49" s="147">
        <v>12</v>
      </c>
      <c r="V49" s="147" t="s">
        <v>133</v>
      </c>
      <c r="W49" s="147" t="s">
        <v>133</v>
      </c>
      <c r="X49" s="147" t="s">
        <v>133</v>
      </c>
      <c r="Y49" s="147" t="s">
        <v>133</v>
      </c>
      <c r="Z49" s="147" t="s">
        <v>133</v>
      </c>
      <c r="AA49" s="147" t="s">
        <v>133</v>
      </c>
      <c r="AB49" s="147" t="s">
        <v>133</v>
      </c>
    </row>
    <row r="50" spans="1:28" x14ac:dyDescent="0.25">
      <c r="A50" s="147">
        <v>45</v>
      </c>
      <c r="B50" s="148" t="s">
        <v>225</v>
      </c>
      <c r="C50" s="148" t="s">
        <v>226</v>
      </c>
      <c r="D50" s="24"/>
      <c r="E50" s="24"/>
      <c r="F50" s="96"/>
      <c r="G50" s="149"/>
      <c r="H50" s="96" t="s">
        <v>144</v>
      </c>
      <c r="I50" s="147" t="s">
        <v>133</v>
      </c>
      <c r="J50" s="147" t="s">
        <v>133</v>
      </c>
      <c r="K50" s="147" t="s">
        <v>133</v>
      </c>
      <c r="L50" s="147" t="s">
        <v>133</v>
      </c>
      <c r="M50" s="147" t="s">
        <v>133</v>
      </c>
      <c r="N50" s="147" t="s">
        <v>133</v>
      </c>
      <c r="O50" s="147" t="s">
        <v>133</v>
      </c>
      <c r="P50" s="147" t="s">
        <v>133</v>
      </c>
      <c r="Q50" s="147">
        <v>250</v>
      </c>
      <c r="R50" s="147" t="s">
        <v>133</v>
      </c>
      <c r="S50" s="147" t="s">
        <v>133</v>
      </c>
      <c r="T50" s="147" t="s">
        <v>133</v>
      </c>
      <c r="U50" s="147" t="s">
        <v>133</v>
      </c>
      <c r="V50" s="147" t="s">
        <v>133</v>
      </c>
      <c r="W50" s="147" t="s">
        <v>133</v>
      </c>
      <c r="X50" s="147" t="s">
        <v>133</v>
      </c>
      <c r="Y50" s="147" t="s">
        <v>133</v>
      </c>
      <c r="Z50" s="147" t="s">
        <v>133</v>
      </c>
      <c r="AA50" s="147" t="s">
        <v>133</v>
      </c>
      <c r="AB50" s="147" t="s">
        <v>133</v>
      </c>
    </row>
    <row r="51" spans="1:28" x14ac:dyDescent="0.25">
      <c r="A51" s="147">
        <v>46</v>
      </c>
      <c r="B51" s="148" t="s">
        <v>225</v>
      </c>
      <c r="C51" s="148" t="s">
        <v>227</v>
      </c>
      <c r="D51" s="24"/>
      <c r="E51" s="24"/>
      <c r="F51" s="96"/>
      <c r="G51" s="149"/>
      <c r="H51" s="96" t="s">
        <v>144</v>
      </c>
      <c r="I51" s="147" t="s">
        <v>133</v>
      </c>
      <c r="J51" s="147" t="s">
        <v>133</v>
      </c>
      <c r="K51" s="147" t="s">
        <v>133</v>
      </c>
      <c r="L51" s="147" t="s">
        <v>133</v>
      </c>
      <c r="M51" s="147" t="s">
        <v>133</v>
      </c>
      <c r="N51" s="147" t="s">
        <v>133</v>
      </c>
      <c r="O51" s="147" t="s">
        <v>133</v>
      </c>
      <c r="P51" s="147" t="s">
        <v>133</v>
      </c>
      <c r="Q51" s="147">
        <v>125</v>
      </c>
      <c r="R51" s="147" t="s">
        <v>133</v>
      </c>
      <c r="S51" s="147" t="s">
        <v>133</v>
      </c>
      <c r="T51" s="147" t="s">
        <v>133</v>
      </c>
      <c r="U51" s="147" t="s">
        <v>133</v>
      </c>
      <c r="V51" s="147" t="s">
        <v>133</v>
      </c>
      <c r="W51" s="147" t="s">
        <v>133</v>
      </c>
      <c r="X51" s="147" t="s">
        <v>133</v>
      </c>
      <c r="Y51" s="147" t="s">
        <v>133</v>
      </c>
      <c r="Z51" s="147" t="s">
        <v>133</v>
      </c>
      <c r="AA51" s="147" t="s">
        <v>133</v>
      </c>
      <c r="AB51" s="147" t="s">
        <v>133</v>
      </c>
    </row>
    <row r="52" spans="1:28" x14ac:dyDescent="0.25">
      <c r="A52" s="147">
        <v>47</v>
      </c>
      <c r="B52" s="148" t="s">
        <v>228</v>
      </c>
      <c r="C52" s="148" t="s">
        <v>176</v>
      </c>
      <c r="D52" s="24"/>
      <c r="E52" s="24"/>
      <c r="F52" s="96"/>
      <c r="G52" s="149"/>
      <c r="H52" s="96" t="s">
        <v>144</v>
      </c>
      <c r="I52" s="150" t="s">
        <v>133</v>
      </c>
      <c r="J52" s="147" t="s">
        <v>133</v>
      </c>
      <c r="K52" s="147" t="s">
        <v>133</v>
      </c>
      <c r="L52" s="147" t="s">
        <v>133</v>
      </c>
      <c r="M52" s="147" t="s">
        <v>133</v>
      </c>
      <c r="N52" s="147" t="s">
        <v>133</v>
      </c>
      <c r="O52" s="147" t="s">
        <v>133</v>
      </c>
      <c r="P52" s="147" t="s">
        <v>133</v>
      </c>
      <c r="Q52" s="147">
        <v>250</v>
      </c>
      <c r="R52" s="147" t="s">
        <v>133</v>
      </c>
      <c r="S52" s="147" t="s">
        <v>133</v>
      </c>
      <c r="T52" s="147" t="s">
        <v>133</v>
      </c>
      <c r="U52" s="147" t="s">
        <v>133</v>
      </c>
      <c r="V52" s="147" t="s">
        <v>133</v>
      </c>
      <c r="W52" s="147" t="s">
        <v>133</v>
      </c>
      <c r="X52" s="147" t="s">
        <v>133</v>
      </c>
      <c r="Y52" s="147" t="s">
        <v>133</v>
      </c>
      <c r="Z52" s="147" t="s">
        <v>133</v>
      </c>
      <c r="AA52" s="147" t="s">
        <v>133</v>
      </c>
      <c r="AB52" s="147" t="s">
        <v>133</v>
      </c>
    </row>
    <row r="53" spans="1:28" x14ac:dyDescent="0.25">
      <c r="A53" s="147">
        <v>48</v>
      </c>
      <c r="B53" s="148" t="s">
        <v>229</v>
      </c>
      <c r="C53" s="148" t="s">
        <v>230</v>
      </c>
      <c r="D53" s="24"/>
      <c r="E53" s="24"/>
      <c r="F53" s="96"/>
      <c r="G53" s="149"/>
      <c r="H53" s="96" t="s">
        <v>144</v>
      </c>
      <c r="I53" s="150" t="s">
        <v>133</v>
      </c>
      <c r="J53" s="147" t="s">
        <v>133</v>
      </c>
      <c r="K53" s="147" t="s">
        <v>133</v>
      </c>
      <c r="L53" s="147" t="s">
        <v>133</v>
      </c>
      <c r="M53" s="147" t="s">
        <v>133</v>
      </c>
      <c r="N53" s="147">
        <v>12</v>
      </c>
      <c r="O53" s="147">
        <v>12</v>
      </c>
      <c r="P53" s="147" t="s">
        <v>133</v>
      </c>
      <c r="Q53" s="147" t="s">
        <v>133</v>
      </c>
      <c r="R53" s="147" t="s">
        <v>133</v>
      </c>
      <c r="S53" s="147" t="s">
        <v>133</v>
      </c>
      <c r="T53" s="147" t="s">
        <v>133</v>
      </c>
      <c r="U53" s="147">
        <v>12</v>
      </c>
      <c r="V53" s="147" t="s">
        <v>133</v>
      </c>
      <c r="W53" s="147" t="s">
        <v>133</v>
      </c>
      <c r="X53" s="147" t="s">
        <v>133</v>
      </c>
      <c r="Y53" s="147" t="s">
        <v>133</v>
      </c>
      <c r="Z53" s="147" t="s">
        <v>133</v>
      </c>
      <c r="AA53" s="147" t="s">
        <v>133</v>
      </c>
      <c r="AB53" s="147" t="s">
        <v>133</v>
      </c>
    </row>
    <row r="54" spans="1:28" ht="22.5" x14ac:dyDescent="0.25">
      <c r="A54" s="147">
        <v>49</v>
      </c>
      <c r="B54" s="148" t="s">
        <v>231</v>
      </c>
      <c r="C54" s="148" t="s">
        <v>232</v>
      </c>
      <c r="D54" s="24"/>
      <c r="E54" s="24"/>
      <c r="F54" s="166" t="s">
        <v>233</v>
      </c>
      <c r="G54" s="149"/>
      <c r="H54" s="96" t="s">
        <v>144</v>
      </c>
      <c r="I54" s="147" t="s">
        <v>133</v>
      </c>
      <c r="J54" s="147" t="s">
        <v>133</v>
      </c>
      <c r="K54" s="147" t="s">
        <v>133</v>
      </c>
      <c r="L54" s="147" t="s">
        <v>133</v>
      </c>
      <c r="M54" s="147" t="s">
        <v>133</v>
      </c>
      <c r="N54" s="147" t="s">
        <v>133</v>
      </c>
      <c r="O54" s="147" t="s">
        <v>133</v>
      </c>
      <c r="P54" s="147" t="s">
        <v>133</v>
      </c>
      <c r="Q54" s="147">
        <v>250</v>
      </c>
      <c r="R54" s="147" t="s">
        <v>133</v>
      </c>
      <c r="S54" s="147" t="s">
        <v>133</v>
      </c>
      <c r="T54" s="147" t="s">
        <v>133</v>
      </c>
      <c r="U54" s="147" t="s">
        <v>133</v>
      </c>
      <c r="V54" s="147" t="s">
        <v>133</v>
      </c>
      <c r="W54" s="147" t="s">
        <v>133</v>
      </c>
      <c r="X54" s="147" t="s">
        <v>133</v>
      </c>
      <c r="Y54" s="147" t="s">
        <v>133</v>
      </c>
      <c r="Z54" s="147">
        <v>250</v>
      </c>
      <c r="AA54" s="147">
        <v>250</v>
      </c>
      <c r="AB54" s="147" t="s">
        <v>133</v>
      </c>
    </row>
    <row r="55" spans="1:28" x14ac:dyDescent="0.25">
      <c r="A55" s="147">
        <v>50</v>
      </c>
      <c r="B55" s="148" t="s">
        <v>234</v>
      </c>
      <c r="C55" s="148" t="s">
        <v>235</v>
      </c>
      <c r="D55" s="24"/>
      <c r="E55" s="24"/>
      <c r="F55" s="96"/>
      <c r="G55" s="149"/>
      <c r="H55" s="96" t="s">
        <v>144</v>
      </c>
      <c r="I55" s="150" t="s">
        <v>133</v>
      </c>
      <c r="J55" s="147" t="s">
        <v>133</v>
      </c>
      <c r="K55" s="147" t="s">
        <v>133</v>
      </c>
      <c r="L55" s="147" t="s">
        <v>133</v>
      </c>
      <c r="M55" s="147" t="s">
        <v>133</v>
      </c>
      <c r="N55" s="147" t="s">
        <v>133</v>
      </c>
      <c r="O55" s="147" t="s">
        <v>133</v>
      </c>
      <c r="P55" s="147" t="s">
        <v>133</v>
      </c>
      <c r="Q55" s="147">
        <v>250</v>
      </c>
      <c r="R55" s="147" t="s">
        <v>133</v>
      </c>
      <c r="S55" s="147" t="s">
        <v>133</v>
      </c>
      <c r="T55" s="147" t="s">
        <v>133</v>
      </c>
      <c r="U55" s="147" t="s">
        <v>133</v>
      </c>
      <c r="V55" s="147" t="s">
        <v>133</v>
      </c>
      <c r="W55" s="147" t="s">
        <v>133</v>
      </c>
      <c r="X55" s="147" t="s">
        <v>133</v>
      </c>
      <c r="Y55" s="147" t="s">
        <v>133</v>
      </c>
      <c r="Z55" s="147" t="s">
        <v>133</v>
      </c>
      <c r="AA55" s="147" t="s">
        <v>133</v>
      </c>
      <c r="AB55" s="147" t="s">
        <v>133</v>
      </c>
    </row>
    <row r="56" spans="1:28" ht="22.5" x14ac:dyDescent="0.25">
      <c r="A56" s="147">
        <v>51</v>
      </c>
      <c r="B56" s="148" t="s">
        <v>236</v>
      </c>
      <c r="C56" s="148" t="s">
        <v>237</v>
      </c>
      <c r="D56" s="24"/>
      <c r="E56" s="24"/>
      <c r="F56" s="96"/>
      <c r="G56" s="149"/>
      <c r="H56" s="96" t="s">
        <v>144</v>
      </c>
      <c r="I56" s="150" t="s">
        <v>133</v>
      </c>
      <c r="J56" s="147" t="s">
        <v>133</v>
      </c>
      <c r="K56" s="147" t="s">
        <v>133</v>
      </c>
      <c r="L56" s="147" t="s">
        <v>133</v>
      </c>
      <c r="M56" s="147" t="s">
        <v>133</v>
      </c>
      <c r="N56" s="147" t="s">
        <v>133</v>
      </c>
      <c r="O56" s="147" t="s">
        <v>133</v>
      </c>
      <c r="P56" s="147" t="s">
        <v>133</v>
      </c>
      <c r="Q56" s="147">
        <v>250</v>
      </c>
      <c r="R56" s="147" t="s">
        <v>133</v>
      </c>
      <c r="S56" s="147" t="s">
        <v>133</v>
      </c>
      <c r="T56" s="147" t="s">
        <v>133</v>
      </c>
      <c r="U56" s="147" t="s">
        <v>133</v>
      </c>
      <c r="V56" s="147" t="s">
        <v>133</v>
      </c>
      <c r="W56" s="147" t="s">
        <v>133</v>
      </c>
      <c r="X56" s="147" t="s">
        <v>133</v>
      </c>
      <c r="Y56" s="147" t="s">
        <v>133</v>
      </c>
      <c r="Z56" s="147" t="s">
        <v>133</v>
      </c>
      <c r="AA56" s="147" t="s">
        <v>133</v>
      </c>
      <c r="AB56" s="147" t="s">
        <v>133</v>
      </c>
    </row>
    <row r="57" spans="1:28" x14ac:dyDescent="0.25">
      <c r="A57" s="147">
        <v>52</v>
      </c>
      <c r="B57" s="148" t="s">
        <v>238</v>
      </c>
      <c r="C57" s="148" t="s">
        <v>239</v>
      </c>
      <c r="D57" s="24"/>
      <c r="E57" s="24"/>
      <c r="F57" s="166"/>
      <c r="G57" s="149"/>
      <c r="H57" s="96" t="s">
        <v>144</v>
      </c>
      <c r="I57" s="150" t="s">
        <v>133</v>
      </c>
      <c r="J57" s="147" t="s">
        <v>133</v>
      </c>
      <c r="K57" s="147" t="s">
        <v>133</v>
      </c>
      <c r="L57" s="147" t="s">
        <v>133</v>
      </c>
      <c r="M57" s="147" t="s">
        <v>133</v>
      </c>
      <c r="N57" s="147" t="s">
        <v>133</v>
      </c>
      <c r="O57" s="147" t="s">
        <v>133</v>
      </c>
      <c r="P57" s="147" t="s">
        <v>133</v>
      </c>
      <c r="Q57" s="147">
        <v>250</v>
      </c>
      <c r="R57" s="147" t="s">
        <v>133</v>
      </c>
      <c r="S57" s="147" t="s">
        <v>133</v>
      </c>
      <c r="T57" s="147" t="s">
        <v>133</v>
      </c>
      <c r="U57" s="147" t="s">
        <v>133</v>
      </c>
      <c r="V57" s="147" t="s">
        <v>133</v>
      </c>
      <c r="W57" s="147" t="s">
        <v>133</v>
      </c>
      <c r="X57" s="147" t="s">
        <v>133</v>
      </c>
      <c r="Y57" s="147" t="s">
        <v>133</v>
      </c>
      <c r="Z57" s="147" t="s">
        <v>133</v>
      </c>
      <c r="AA57" s="147" t="s">
        <v>133</v>
      </c>
      <c r="AB57" s="147" t="s">
        <v>133</v>
      </c>
    </row>
    <row r="58" spans="1:28" ht="22.5" x14ac:dyDescent="0.25">
      <c r="A58" s="147">
        <v>53</v>
      </c>
      <c r="B58" s="148" t="s">
        <v>240</v>
      </c>
      <c r="C58" s="148" t="s">
        <v>241</v>
      </c>
      <c r="D58" s="24"/>
      <c r="E58" s="24"/>
      <c r="F58" s="96"/>
      <c r="G58" s="149"/>
      <c r="H58" s="96" t="s">
        <v>144</v>
      </c>
      <c r="I58" s="150" t="s">
        <v>133</v>
      </c>
      <c r="J58" s="147" t="s">
        <v>133</v>
      </c>
      <c r="K58" s="147" t="s">
        <v>133</v>
      </c>
      <c r="L58" s="147" t="s">
        <v>133</v>
      </c>
      <c r="M58" s="147" t="s">
        <v>133</v>
      </c>
      <c r="N58" s="147" t="s">
        <v>133</v>
      </c>
      <c r="O58" s="147" t="s">
        <v>133</v>
      </c>
      <c r="P58" s="147" t="s">
        <v>133</v>
      </c>
      <c r="Q58" s="147">
        <v>52</v>
      </c>
      <c r="R58" s="147" t="s">
        <v>133</v>
      </c>
      <c r="S58" s="147" t="s">
        <v>133</v>
      </c>
      <c r="T58" s="147" t="s">
        <v>133</v>
      </c>
      <c r="U58" s="147" t="s">
        <v>133</v>
      </c>
      <c r="V58" s="147" t="s">
        <v>133</v>
      </c>
      <c r="W58" s="147" t="s">
        <v>133</v>
      </c>
      <c r="X58" s="147" t="s">
        <v>133</v>
      </c>
      <c r="Y58" s="147" t="s">
        <v>133</v>
      </c>
      <c r="Z58" s="147" t="s">
        <v>133</v>
      </c>
      <c r="AA58" s="147" t="s">
        <v>133</v>
      </c>
      <c r="AB58" s="147" t="s">
        <v>133</v>
      </c>
    </row>
    <row r="59" spans="1:28" x14ac:dyDescent="0.25">
      <c r="A59" s="147">
        <v>54</v>
      </c>
      <c r="B59" s="148" t="s">
        <v>203</v>
      </c>
      <c r="C59" s="148" t="s">
        <v>204</v>
      </c>
      <c r="D59" s="24"/>
      <c r="E59" s="24"/>
      <c r="F59" s="96"/>
      <c r="G59" s="149"/>
      <c r="H59" s="96" t="s">
        <v>144</v>
      </c>
      <c r="I59" s="150" t="s">
        <v>133</v>
      </c>
      <c r="J59" s="147">
        <v>250</v>
      </c>
      <c r="K59" s="147" t="s">
        <v>133</v>
      </c>
      <c r="L59" s="147">
        <v>250</v>
      </c>
      <c r="M59" s="147">
        <v>52</v>
      </c>
      <c r="N59" s="147">
        <v>125</v>
      </c>
      <c r="O59" s="147" t="s">
        <v>133</v>
      </c>
      <c r="P59" s="147">
        <v>250</v>
      </c>
      <c r="Q59" s="147">
        <v>250</v>
      </c>
      <c r="R59" s="147">
        <v>125</v>
      </c>
      <c r="S59" s="147" t="s">
        <v>133</v>
      </c>
      <c r="T59" s="147" t="s">
        <v>133</v>
      </c>
      <c r="U59" s="147" t="s">
        <v>133</v>
      </c>
      <c r="V59" s="147" t="s">
        <v>133</v>
      </c>
      <c r="W59" s="147" t="s">
        <v>133</v>
      </c>
      <c r="X59" s="147" t="s">
        <v>133</v>
      </c>
      <c r="Y59" s="147" t="s">
        <v>133</v>
      </c>
      <c r="Z59" s="147">
        <v>250</v>
      </c>
      <c r="AA59" s="147">
        <v>250</v>
      </c>
      <c r="AB59" s="147" t="s">
        <v>133</v>
      </c>
    </row>
    <row r="60" spans="1:28" x14ac:dyDescent="0.25">
      <c r="A60" s="147">
        <v>55</v>
      </c>
      <c r="B60" s="148" t="s">
        <v>242</v>
      </c>
      <c r="C60" s="148" t="s">
        <v>243</v>
      </c>
      <c r="D60" s="21" t="s">
        <v>134</v>
      </c>
      <c r="E60" s="24"/>
      <c r="H60" s="96" t="s">
        <v>144</v>
      </c>
      <c r="I60" s="150" t="s">
        <v>133</v>
      </c>
      <c r="J60" s="147" t="s">
        <v>133</v>
      </c>
      <c r="K60" s="147" t="s">
        <v>133</v>
      </c>
      <c r="L60" s="147" t="s">
        <v>133</v>
      </c>
      <c r="M60" s="147" t="s">
        <v>133</v>
      </c>
      <c r="N60" s="147" t="s">
        <v>133</v>
      </c>
      <c r="O60" s="147" t="s">
        <v>133</v>
      </c>
      <c r="P60" s="147" t="s">
        <v>133</v>
      </c>
      <c r="Q60" s="147" t="s">
        <v>133</v>
      </c>
      <c r="R60" s="147">
        <v>250</v>
      </c>
      <c r="S60" s="147" t="s">
        <v>133</v>
      </c>
      <c r="T60" s="147" t="s">
        <v>133</v>
      </c>
      <c r="U60" s="147" t="s">
        <v>133</v>
      </c>
      <c r="V60" s="147" t="s">
        <v>133</v>
      </c>
      <c r="W60" s="147" t="s">
        <v>133</v>
      </c>
      <c r="X60" s="147" t="s">
        <v>133</v>
      </c>
      <c r="Y60" s="147" t="s">
        <v>133</v>
      </c>
      <c r="Z60" s="147" t="s">
        <v>133</v>
      </c>
      <c r="AA60" s="147" t="s">
        <v>133</v>
      </c>
      <c r="AB60" s="147" t="s">
        <v>133</v>
      </c>
    </row>
    <row r="61" spans="1:28" x14ac:dyDescent="0.25">
      <c r="A61" s="324" t="s">
        <v>301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row>
    <row r="62" spans="1:28" x14ac:dyDescent="0.25">
      <c r="A62" s="19" t="s">
        <v>302</v>
      </c>
      <c r="B62" s="19" t="s">
        <v>132</v>
      </c>
      <c r="C62" s="19" t="s">
        <v>316</v>
      </c>
      <c r="D62" s="20" t="s">
        <v>136</v>
      </c>
      <c r="E62" s="20" t="s">
        <v>137</v>
      </c>
      <c r="F62" s="20" t="s">
        <v>138</v>
      </c>
      <c r="G62" s="22" t="s">
        <v>244</v>
      </c>
      <c r="H62" s="20"/>
      <c r="I62" s="167" t="s">
        <v>128</v>
      </c>
      <c r="J62" s="19" t="s">
        <v>2</v>
      </c>
      <c r="K62" s="19" t="s">
        <v>3</v>
      </c>
      <c r="L62" s="19" t="s">
        <v>5</v>
      </c>
      <c r="M62" s="19" t="s">
        <v>7</v>
      </c>
      <c r="N62" s="19" t="s">
        <v>9</v>
      </c>
      <c r="O62" s="19" t="s">
        <v>11</v>
      </c>
      <c r="P62" s="19" t="s">
        <v>13</v>
      </c>
      <c r="Q62" s="19" t="s">
        <v>129</v>
      </c>
      <c r="R62" s="19" t="s">
        <v>16</v>
      </c>
      <c r="S62" s="19" t="s">
        <v>18</v>
      </c>
      <c r="T62" s="19" t="s">
        <v>20</v>
      </c>
      <c r="U62" s="19" t="s">
        <v>22</v>
      </c>
      <c r="V62" s="19" t="s">
        <v>24</v>
      </c>
      <c r="W62" s="19" t="s">
        <v>26</v>
      </c>
      <c r="X62" s="19" t="s">
        <v>28</v>
      </c>
      <c r="Y62" s="19" t="s">
        <v>48</v>
      </c>
      <c r="Z62" s="19" t="s">
        <v>46</v>
      </c>
      <c r="AA62" s="19" t="s">
        <v>38</v>
      </c>
      <c r="AB62" s="19" t="s">
        <v>39</v>
      </c>
    </row>
    <row r="63" spans="1:28" ht="22.5" x14ac:dyDescent="0.25">
      <c r="A63" s="147">
        <v>100</v>
      </c>
      <c r="B63" s="148" t="s">
        <v>245</v>
      </c>
      <c r="C63" s="148" t="s">
        <v>246</v>
      </c>
      <c r="D63" s="24"/>
      <c r="E63" s="24"/>
      <c r="F63" s="96"/>
      <c r="G63" s="168" t="s">
        <v>247</v>
      </c>
      <c r="H63" s="96" t="s">
        <v>144</v>
      </c>
      <c r="I63" s="150">
        <v>4</v>
      </c>
      <c r="J63" s="147">
        <v>12</v>
      </c>
      <c r="K63" s="147">
        <v>52</v>
      </c>
      <c r="L63" s="147">
        <v>52</v>
      </c>
      <c r="M63" s="147">
        <v>4</v>
      </c>
      <c r="N63" s="147">
        <v>52</v>
      </c>
      <c r="O63" s="147">
        <v>12</v>
      </c>
      <c r="P63" s="147">
        <v>12</v>
      </c>
      <c r="Q63" s="147">
        <v>52</v>
      </c>
      <c r="R63" s="147">
        <v>12</v>
      </c>
      <c r="S63" s="147">
        <v>4</v>
      </c>
      <c r="T63" s="147">
        <v>1</v>
      </c>
      <c r="U63" s="147">
        <v>4</v>
      </c>
      <c r="V63" s="147" t="s">
        <v>133</v>
      </c>
      <c r="W63" s="147" t="s">
        <v>133</v>
      </c>
      <c r="X63" s="147" t="s">
        <v>133</v>
      </c>
      <c r="Y63" s="147" t="s">
        <v>133</v>
      </c>
      <c r="Z63" s="147">
        <v>12</v>
      </c>
      <c r="AA63" s="147">
        <v>52</v>
      </c>
      <c r="AB63" s="147">
        <v>4</v>
      </c>
    </row>
    <row r="64" spans="1:28" x14ac:dyDescent="0.25">
      <c r="A64" s="147">
        <v>101</v>
      </c>
      <c r="B64" s="148" t="s">
        <v>248</v>
      </c>
      <c r="C64" s="148" t="s">
        <v>249</v>
      </c>
      <c r="D64" s="24"/>
      <c r="E64" s="24"/>
      <c r="F64" s="96"/>
      <c r="G64" s="149"/>
      <c r="H64" s="96" t="s">
        <v>144</v>
      </c>
      <c r="I64" s="150" t="s">
        <v>133</v>
      </c>
      <c r="J64" s="147" t="s">
        <v>133</v>
      </c>
      <c r="K64" s="147">
        <v>52</v>
      </c>
      <c r="L64" s="147">
        <v>52</v>
      </c>
      <c r="M64" s="147">
        <v>12</v>
      </c>
      <c r="N64" s="147" t="s">
        <v>133</v>
      </c>
      <c r="O64" s="147" t="s">
        <v>133</v>
      </c>
      <c r="P64" s="147" t="s">
        <v>133</v>
      </c>
      <c r="Q64" s="147" t="s">
        <v>133</v>
      </c>
      <c r="R64" s="147" t="s">
        <v>133</v>
      </c>
      <c r="S64" s="147" t="s">
        <v>133</v>
      </c>
      <c r="T64" s="147" t="s">
        <v>133</v>
      </c>
      <c r="U64" s="147">
        <v>4</v>
      </c>
      <c r="V64" s="147" t="s">
        <v>133</v>
      </c>
      <c r="W64" s="147" t="s">
        <v>133</v>
      </c>
      <c r="X64" s="147" t="s">
        <v>133</v>
      </c>
      <c r="Y64" s="147" t="s">
        <v>133</v>
      </c>
      <c r="Z64" s="147" t="s">
        <v>133</v>
      </c>
      <c r="AA64" s="147" t="s">
        <v>133</v>
      </c>
      <c r="AB64" s="147" t="s">
        <v>133</v>
      </c>
    </row>
    <row r="65" spans="1:28" x14ac:dyDescent="0.25">
      <c r="A65" s="147">
        <v>102</v>
      </c>
      <c r="B65" s="148" t="s">
        <v>250</v>
      </c>
      <c r="C65" s="148" t="s">
        <v>251</v>
      </c>
      <c r="D65" s="24"/>
      <c r="E65" s="24"/>
      <c r="F65" s="96"/>
      <c r="G65" s="149"/>
      <c r="H65" s="96" t="s">
        <v>144</v>
      </c>
      <c r="I65" s="150">
        <v>12</v>
      </c>
      <c r="J65" s="147"/>
      <c r="K65" s="147">
        <v>12</v>
      </c>
      <c r="L65" s="147">
        <v>12</v>
      </c>
      <c r="M65" s="147">
        <v>12</v>
      </c>
      <c r="N65" s="147">
        <v>12</v>
      </c>
      <c r="O65" s="147">
        <v>12</v>
      </c>
      <c r="P65" s="147">
        <v>12</v>
      </c>
      <c r="Q65" s="147">
        <v>12</v>
      </c>
      <c r="R65" s="147">
        <v>12</v>
      </c>
      <c r="S65" s="147">
        <v>12</v>
      </c>
      <c r="T65" s="147">
        <v>1</v>
      </c>
      <c r="U65" s="147"/>
      <c r="V65" s="147"/>
      <c r="W65" s="147"/>
      <c r="X65" s="147"/>
      <c r="Y65" s="147"/>
      <c r="Z65" s="147"/>
      <c r="AA65" s="147">
        <v>12</v>
      </c>
      <c r="AB65" s="147"/>
    </row>
    <row r="66" spans="1:28" x14ac:dyDescent="0.25">
      <c r="A66" s="147">
        <v>103</v>
      </c>
      <c r="B66" s="148" t="s">
        <v>252</v>
      </c>
      <c r="C66" s="148" t="s">
        <v>253</v>
      </c>
      <c r="D66" s="24"/>
      <c r="E66" s="24"/>
      <c r="F66" s="96"/>
      <c r="G66" s="149"/>
      <c r="H66" s="96" t="s">
        <v>144</v>
      </c>
      <c r="I66" s="150">
        <v>52</v>
      </c>
      <c r="J66" s="147" t="s">
        <v>133</v>
      </c>
      <c r="K66" s="147">
        <v>250</v>
      </c>
      <c r="L66" s="147">
        <v>250</v>
      </c>
      <c r="M66" s="147">
        <v>52</v>
      </c>
      <c r="N66" s="147">
        <v>125</v>
      </c>
      <c r="O66" s="147">
        <v>52</v>
      </c>
      <c r="P66" s="147">
        <v>250</v>
      </c>
      <c r="Q66" s="147">
        <v>250</v>
      </c>
      <c r="R66" s="147">
        <v>125</v>
      </c>
      <c r="S66" s="147">
        <v>4</v>
      </c>
      <c r="T66" s="147">
        <v>1</v>
      </c>
      <c r="U66" s="147" t="s">
        <v>133</v>
      </c>
      <c r="V66" s="147" t="s">
        <v>133</v>
      </c>
      <c r="W66" s="147" t="s">
        <v>133</v>
      </c>
      <c r="X66" s="147" t="s">
        <v>133</v>
      </c>
      <c r="Y66" s="147" t="s">
        <v>133</v>
      </c>
      <c r="Z66" s="147" t="s">
        <v>133</v>
      </c>
      <c r="AA66" s="147">
        <v>250</v>
      </c>
      <c r="AB66" s="147" t="s">
        <v>133</v>
      </c>
    </row>
    <row r="67" spans="1:28" x14ac:dyDescent="0.25">
      <c r="A67" s="147">
        <v>104</v>
      </c>
      <c r="B67" s="148" t="s">
        <v>254</v>
      </c>
      <c r="C67" s="148" t="s">
        <v>255</v>
      </c>
      <c r="D67" s="24"/>
      <c r="E67" s="24"/>
      <c r="F67" s="96"/>
      <c r="G67" s="149"/>
      <c r="H67" s="96" t="s">
        <v>144</v>
      </c>
      <c r="I67" s="150" t="s">
        <v>133</v>
      </c>
      <c r="J67" s="147" t="s">
        <v>133</v>
      </c>
      <c r="K67" s="147" t="s">
        <v>133</v>
      </c>
      <c r="L67" s="147" t="s">
        <v>133</v>
      </c>
      <c r="M67" s="147" t="s">
        <v>133</v>
      </c>
      <c r="N67" s="147" t="s">
        <v>133</v>
      </c>
      <c r="O67" s="147" t="s">
        <v>133</v>
      </c>
      <c r="P67" s="147" t="s">
        <v>133</v>
      </c>
      <c r="Q67" s="147">
        <v>52</v>
      </c>
      <c r="R67" s="147" t="s">
        <v>133</v>
      </c>
      <c r="S67" s="147" t="s">
        <v>133</v>
      </c>
      <c r="T67" s="147" t="s">
        <v>133</v>
      </c>
      <c r="U67" s="147" t="s">
        <v>133</v>
      </c>
      <c r="V67" s="147" t="s">
        <v>133</v>
      </c>
      <c r="W67" s="147" t="s">
        <v>133</v>
      </c>
      <c r="X67" s="147" t="s">
        <v>133</v>
      </c>
      <c r="Y67" s="147" t="s">
        <v>133</v>
      </c>
      <c r="Z67" s="147" t="s">
        <v>133</v>
      </c>
      <c r="AA67" s="147">
        <v>250</v>
      </c>
      <c r="AB67" s="147" t="s">
        <v>133</v>
      </c>
    </row>
    <row r="68" spans="1:28" ht="33.75" x14ac:dyDescent="0.25">
      <c r="A68" s="147">
        <v>105</v>
      </c>
      <c r="B68" s="148" t="s">
        <v>90</v>
      </c>
      <c r="C68" s="148" t="s">
        <v>256</v>
      </c>
      <c r="D68" s="24"/>
      <c r="E68" s="24"/>
      <c r="F68" s="96"/>
      <c r="G68" s="149"/>
      <c r="H68" s="96" t="s">
        <v>144</v>
      </c>
      <c r="I68" s="150">
        <v>52</v>
      </c>
      <c r="J68" s="147">
        <v>250</v>
      </c>
      <c r="K68" s="147">
        <v>250</v>
      </c>
      <c r="L68" s="169">
        <v>250</v>
      </c>
      <c r="M68" s="147">
        <v>52</v>
      </c>
      <c r="N68" s="147">
        <v>125</v>
      </c>
      <c r="O68" s="147">
        <v>52</v>
      </c>
      <c r="P68" s="147">
        <v>250</v>
      </c>
      <c r="Q68" s="147" t="s">
        <v>133</v>
      </c>
      <c r="R68" s="147">
        <v>125</v>
      </c>
      <c r="S68" s="147">
        <v>4</v>
      </c>
      <c r="T68" s="147">
        <v>1</v>
      </c>
      <c r="U68" s="147" t="s">
        <v>133</v>
      </c>
      <c r="V68" s="147" t="s">
        <v>133</v>
      </c>
      <c r="W68" s="147" t="s">
        <v>133</v>
      </c>
      <c r="X68" s="147" t="s">
        <v>133</v>
      </c>
      <c r="Y68" s="147" t="s">
        <v>133</v>
      </c>
      <c r="Z68" s="147">
        <v>52</v>
      </c>
      <c r="AA68" s="147">
        <v>250</v>
      </c>
      <c r="AB68" s="147" t="s">
        <v>133</v>
      </c>
    </row>
    <row r="69" spans="1:28" ht="22.5" x14ac:dyDescent="0.25">
      <c r="A69" s="147">
        <v>106</v>
      </c>
      <c r="B69" s="148" t="s">
        <v>257</v>
      </c>
      <c r="C69" s="148" t="s">
        <v>258</v>
      </c>
      <c r="D69" s="24"/>
      <c r="E69" s="24"/>
      <c r="F69" s="96"/>
      <c r="G69" s="149"/>
      <c r="H69" s="96" t="s">
        <v>144</v>
      </c>
      <c r="I69" s="150">
        <v>52</v>
      </c>
      <c r="J69" s="147" t="s">
        <v>133</v>
      </c>
      <c r="K69" s="147" t="s">
        <v>133</v>
      </c>
      <c r="L69" s="147">
        <v>250</v>
      </c>
      <c r="M69" s="147">
        <v>52</v>
      </c>
      <c r="N69" s="147" t="s">
        <v>133</v>
      </c>
      <c r="O69" s="147" t="s">
        <v>133</v>
      </c>
      <c r="P69" s="147">
        <v>250</v>
      </c>
      <c r="Q69" s="147" t="s">
        <v>133</v>
      </c>
      <c r="R69" s="147">
        <v>125</v>
      </c>
      <c r="S69" s="147">
        <v>4</v>
      </c>
      <c r="T69" s="147">
        <v>1</v>
      </c>
      <c r="U69" s="147">
        <v>12</v>
      </c>
      <c r="V69" s="147" t="s">
        <v>133</v>
      </c>
      <c r="W69" s="147" t="s">
        <v>133</v>
      </c>
      <c r="X69" s="147" t="s">
        <v>133</v>
      </c>
      <c r="Y69" s="147" t="s">
        <v>133</v>
      </c>
      <c r="Z69" s="147">
        <v>52</v>
      </c>
      <c r="AA69" s="147" t="s">
        <v>133</v>
      </c>
      <c r="AB69" s="147" t="s">
        <v>133</v>
      </c>
    </row>
    <row r="70" spans="1:28" x14ac:dyDescent="0.25">
      <c r="A70" s="147">
        <v>107</v>
      </c>
      <c r="B70" s="148" t="s">
        <v>259</v>
      </c>
      <c r="C70" s="148" t="s">
        <v>260</v>
      </c>
      <c r="D70" s="24"/>
      <c r="E70" s="24"/>
      <c r="F70" s="96"/>
      <c r="G70" s="149"/>
      <c r="H70" s="96" t="s">
        <v>144</v>
      </c>
      <c r="I70" s="150" t="s">
        <v>133</v>
      </c>
      <c r="J70" s="147">
        <v>250</v>
      </c>
      <c r="K70" s="147">
        <v>52</v>
      </c>
      <c r="L70" s="147">
        <v>250</v>
      </c>
      <c r="M70" s="147">
        <v>52</v>
      </c>
      <c r="N70" s="147">
        <v>125</v>
      </c>
      <c r="O70" s="147">
        <v>52</v>
      </c>
      <c r="P70" s="147" t="s">
        <v>133</v>
      </c>
      <c r="Q70" s="147" t="s">
        <v>133</v>
      </c>
      <c r="R70" s="147" t="s">
        <v>133</v>
      </c>
      <c r="S70" s="147" t="s">
        <v>133</v>
      </c>
      <c r="T70" s="147" t="s">
        <v>133</v>
      </c>
      <c r="U70" s="147" t="s">
        <v>133</v>
      </c>
      <c r="V70" s="147" t="s">
        <v>133</v>
      </c>
      <c r="W70" s="147" t="s">
        <v>133</v>
      </c>
      <c r="X70" s="147" t="s">
        <v>133</v>
      </c>
      <c r="Y70" s="147" t="s">
        <v>133</v>
      </c>
      <c r="Z70" s="147" t="s">
        <v>133</v>
      </c>
      <c r="AA70" s="147">
        <v>250</v>
      </c>
      <c r="AB70" s="147" t="s">
        <v>133</v>
      </c>
    </row>
    <row r="71" spans="1:28" ht="56.25" x14ac:dyDescent="0.25">
      <c r="A71" s="147">
        <v>108</v>
      </c>
      <c r="B71" s="148" t="s">
        <v>261</v>
      </c>
      <c r="C71" s="148" t="s">
        <v>262</v>
      </c>
      <c r="D71" s="24"/>
      <c r="E71" s="24"/>
      <c r="F71" s="96"/>
      <c r="G71" s="149"/>
      <c r="H71" s="96" t="s">
        <v>144</v>
      </c>
      <c r="I71" s="150" t="s">
        <v>133</v>
      </c>
      <c r="J71" s="147" t="s">
        <v>133</v>
      </c>
      <c r="K71" s="147">
        <v>250</v>
      </c>
      <c r="L71" s="147">
        <v>250</v>
      </c>
      <c r="M71" s="147">
        <v>52</v>
      </c>
      <c r="N71" s="147">
        <v>125</v>
      </c>
      <c r="O71" s="147">
        <v>52</v>
      </c>
      <c r="P71" s="147">
        <v>250</v>
      </c>
      <c r="Q71" s="147" t="s">
        <v>133</v>
      </c>
      <c r="R71" s="147">
        <v>125</v>
      </c>
      <c r="S71" s="147">
        <v>4</v>
      </c>
      <c r="T71" s="147">
        <v>1</v>
      </c>
      <c r="U71" s="147">
        <v>12</v>
      </c>
      <c r="V71" s="147" t="s">
        <v>133</v>
      </c>
      <c r="W71" s="147" t="s">
        <v>133</v>
      </c>
      <c r="X71" s="147"/>
      <c r="Y71" s="147" t="s">
        <v>133</v>
      </c>
      <c r="Z71" s="147" t="s">
        <v>133</v>
      </c>
      <c r="AA71" s="147">
        <v>250</v>
      </c>
      <c r="AB71" s="147" t="s">
        <v>133</v>
      </c>
    </row>
    <row r="72" spans="1:28" ht="45" x14ac:dyDescent="0.25">
      <c r="A72" s="147">
        <v>109</v>
      </c>
      <c r="B72" s="148" t="s">
        <v>207</v>
      </c>
      <c r="C72" s="148" t="s">
        <v>338</v>
      </c>
      <c r="D72" s="24" t="s">
        <v>134</v>
      </c>
      <c r="E72" s="24"/>
      <c r="F72" s="96"/>
      <c r="G72" s="149"/>
      <c r="H72" s="96" t="s">
        <v>144</v>
      </c>
      <c r="I72" s="150">
        <v>208</v>
      </c>
      <c r="J72" s="147" t="s">
        <v>133</v>
      </c>
      <c r="K72" s="147" t="s">
        <v>133</v>
      </c>
      <c r="L72" s="147" t="s">
        <v>133</v>
      </c>
      <c r="M72" s="147" t="s">
        <v>133</v>
      </c>
      <c r="N72" s="147" t="s">
        <v>133</v>
      </c>
      <c r="O72" s="147" t="s">
        <v>133</v>
      </c>
      <c r="P72" s="147" t="s">
        <v>133</v>
      </c>
      <c r="Q72" s="147" t="s">
        <v>208</v>
      </c>
      <c r="R72" s="147" t="s">
        <v>133</v>
      </c>
      <c r="S72" s="147" t="s">
        <v>133</v>
      </c>
      <c r="T72" s="147" t="s">
        <v>133</v>
      </c>
      <c r="U72" s="147" t="s">
        <v>133</v>
      </c>
      <c r="V72" s="147" t="s">
        <v>133</v>
      </c>
      <c r="W72" s="147" t="s">
        <v>133</v>
      </c>
      <c r="X72" s="147" t="s">
        <v>133</v>
      </c>
      <c r="Y72" s="147" t="s">
        <v>133</v>
      </c>
      <c r="Z72" s="147" t="s">
        <v>133</v>
      </c>
      <c r="AA72" s="147" t="s">
        <v>133</v>
      </c>
      <c r="AB72" s="147" t="s">
        <v>133</v>
      </c>
    </row>
    <row r="73" spans="1:28" s="160" customFormat="1" ht="11.25" x14ac:dyDescent="0.25">
      <c r="A73" s="147">
        <v>110</v>
      </c>
      <c r="B73" s="148" t="s">
        <v>263</v>
      </c>
      <c r="C73" s="148" t="s">
        <v>264</v>
      </c>
      <c r="D73" s="158"/>
      <c r="E73" s="147"/>
      <c r="F73" s="147"/>
      <c r="G73" s="170"/>
      <c r="H73" s="96" t="s">
        <v>144</v>
      </c>
      <c r="I73" s="150" t="s">
        <v>133</v>
      </c>
      <c r="J73" s="147">
        <v>250</v>
      </c>
      <c r="K73" s="147">
        <v>250</v>
      </c>
      <c r="L73" s="147">
        <v>52</v>
      </c>
      <c r="M73" s="147">
        <v>125</v>
      </c>
      <c r="N73" s="147">
        <v>52</v>
      </c>
      <c r="O73" s="147">
        <v>250</v>
      </c>
      <c r="P73" s="147" t="s">
        <v>133</v>
      </c>
      <c r="Q73" s="147">
        <v>125</v>
      </c>
      <c r="R73" s="147">
        <v>4</v>
      </c>
      <c r="S73" s="147">
        <v>1</v>
      </c>
      <c r="T73" s="147" t="s">
        <v>133</v>
      </c>
      <c r="U73" s="147">
        <v>52</v>
      </c>
      <c r="V73" s="147">
        <v>52</v>
      </c>
      <c r="W73" s="147" t="s">
        <v>133</v>
      </c>
      <c r="X73" s="147">
        <v>250</v>
      </c>
      <c r="Y73" s="147" t="s">
        <v>133</v>
      </c>
      <c r="Z73" s="147" t="s">
        <v>133</v>
      </c>
      <c r="AA73" s="147" t="s">
        <v>133</v>
      </c>
      <c r="AB73" s="147">
        <v>250</v>
      </c>
    </row>
    <row r="74" spans="1:28" s="171" customFormat="1" ht="22.5" x14ac:dyDescent="0.25">
      <c r="A74" s="147">
        <v>111</v>
      </c>
      <c r="B74" s="148" t="s">
        <v>265</v>
      </c>
      <c r="C74" s="148" t="s">
        <v>266</v>
      </c>
      <c r="D74" s="24"/>
      <c r="E74" s="24"/>
      <c r="F74" s="96"/>
      <c r="G74" s="149"/>
      <c r="H74" s="96" t="s">
        <v>144</v>
      </c>
      <c r="I74" s="150">
        <v>52</v>
      </c>
      <c r="J74" s="147">
        <v>250</v>
      </c>
      <c r="K74" s="147" t="s">
        <v>133</v>
      </c>
      <c r="L74" s="147">
        <v>250</v>
      </c>
      <c r="M74" s="147">
        <v>52</v>
      </c>
      <c r="N74" s="147">
        <v>125</v>
      </c>
      <c r="O74" s="147">
        <v>52</v>
      </c>
      <c r="P74" s="147">
        <v>250</v>
      </c>
      <c r="Q74" s="147" t="s">
        <v>133</v>
      </c>
      <c r="R74" s="147">
        <v>125</v>
      </c>
      <c r="S74" s="147">
        <v>4</v>
      </c>
      <c r="T74" s="147" t="s">
        <v>133</v>
      </c>
      <c r="U74" s="147">
        <v>12</v>
      </c>
      <c r="V74" s="147" t="s">
        <v>133</v>
      </c>
      <c r="W74" s="147" t="s">
        <v>133</v>
      </c>
      <c r="X74" s="147" t="s">
        <v>133</v>
      </c>
      <c r="Y74" s="147" t="s">
        <v>133</v>
      </c>
      <c r="Z74" s="147" t="s">
        <v>133</v>
      </c>
      <c r="AA74" s="147" t="s">
        <v>133</v>
      </c>
      <c r="AB74" s="147">
        <v>52</v>
      </c>
    </row>
    <row r="75" spans="1:28" x14ac:dyDescent="0.25">
      <c r="A75" s="147">
        <v>112</v>
      </c>
      <c r="B75" s="148" t="s">
        <v>64</v>
      </c>
      <c r="C75" s="148" t="s">
        <v>341</v>
      </c>
      <c r="D75" s="24"/>
      <c r="E75" s="24"/>
      <c r="F75" s="96"/>
      <c r="G75" s="149"/>
      <c r="H75" s="96" t="s">
        <v>144</v>
      </c>
      <c r="I75" s="150" t="s">
        <v>133</v>
      </c>
      <c r="J75" s="147" t="s">
        <v>133</v>
      </c>
      <c r="K75" s="147" t="s">
        <v>133</v>
      </c>
      <c r="L75" s="147">
        <v>250</v>
      </c>
      <c r="M75" s="147" t="s">
        <v>133</v>
      </c>
      <c r="N75" s="147" t="s">
        <v>133</v>
      </c>
      <c r="O75" s="147" t="s">
        <v>133</v>
      </c>
      <c r="P75" s="147" t="s">
        <v>133</v>
      </c>
      <c r="Q75" s="147" t="s">
        <v>133</v>
      </c>
      <c r="R75" s="147" t="s">
        <v>133</v>
      </c>
      <c r="S75" s="147" t="s">
        <v>133</v>
      </c>
      <c r="T75" s="147" t="s">
        <v>133</v>
      </c>
      <c r="U75" s="147" t="s">
        <v>133</v>
      </c>
      <c r="V75" s="147" t="s">
        <v>133</v>
      </c>
      <c r="W75" s="147" t="s">
        <v>133</v>
      </c>
      <c r="X75" s="147" t="s">
        <v>133</v>
      </c>
      <c r="Y75" s="147" t="s">
        <v>133</v>
      </c>
      <c r="Z75" s="147">
        <v>52</v>
      </c>
      <c r="AA75" s="147" t="s">
        <v>133</v>
      </c>
      <c r="AB75" s="147">
        <v>12</v>
      </c>
    </row>
    <row r="76" spans="1:28" ht="15.75" customHeight="1" x14ac:dyDescent="0.25">
      <c r="A76" s="321" t="s">
        <v>572</v>
      </c>
      <c r="B76" s="321"/>
      <c r="C76" s="321"/>
      <c r="D76" s="321"/>
      <c r="E76" s="321"/>
      <c r="F76" s="321"/>
      <c r="G76" s="321"/>
      <c r="H76" s="173"/>
      <c r="I76" s="322"/>
      <c r="J76" s="323"/>
      <c r="K76" s="323"/>
      <c r="L76" s="323"/>
      <c r="M76" s="323"/>
      <c r="N76" s="323"/>
      <c r="O76" s="323"/>
      <c r="P76" s="323"/>
      <c r="Q76" s="323"/>
      <c r="R76" s="323"/>
      <c r="S76" s="323"/>
      <c r="T76" s="323"/>
      <c r="U76" s="323"/>
      <c r="V76" s="323"/>
      <c r="W76" s="323"/>
      <c r="X76" s="323"/>
      <c r="Y76" s="323"/>
      <c r="Z76" s="323"/>
      <c r="AA76" s="323"/>
      <c r="AB76" s="323"/>
    </row>
    <row r="77" spans="1:28" ht="152.25" customHeight="1" x14ac:dyDescent="0.25">
      <c r="A77" s="19"/>
      <c r="B77" s="175" t="s">
        <v>571</v>
      </c>
      <c r="C77" s="213" t="s">
        <v>587</v>
      </c>
      <c r="D77" s="19"/>
      <c r="E77" s="19"/>
      <c r="F77" s="19"/>
      <c r="G77" s="19"/>
      <c r="H77" s="173"/>
      <c r="I77" s="174"/>
      <c r="J77" s="174"/>
      <c r="K77" s="174"/>
      <c r="L77" s="174"/>
      <c r="M77" s="174"/>
      <c r="N77" s="174"/>
      <c r="O77" s="174"/>
      <c r="P77" s="174"/>
      <c r="Q77" s="174"/>
      <c r="R77" s="174"/>
      <c r="S77" s="174"/>
      <c r="T77" s="174"/>
      <c r="U77" s="174"/>
      <c r="V77" s="174"/>
      <c r="W77" s="174"/>
      <c r="X77" s="174"/>
      <c r="Y77" s="174"/>
      <c r="Z77" s="174"/>
      <c r="AA77" s="174"/>
      <c r="AB77" s="174"/>
    </row>
    <row r="78" spans="1:28" s="160" customFormat="1" ht="11.25" x14ac:dyDescent="0.25">
      <c r="A78" s="19" t="s">
        <v>302</v>
      </c>
      <c r="B78" s="19" t="s">
        <v>132</v>
      </c>
      <c r="C78" s="19" t="s">
        <v>317</v>
      </c>
      <c r="D78" s="20" t="s">
        <v>136</v>
      </c>
      <c r="E78" s="20" t="s">
        <v>137</v>
      </c>
      <c r="F78" s="20" t="s">
        <v>138</v>
      </c>
      <c r="G78" s="20" t="s">
        <v>268</v>
      </c>
      <c r="H78" s="176"/>
      <c r="I78" s="174"/>
      <c r="J78" s="174"/>
      <c r="K78" s="174"/>
      <c r="L78" s="174"/>
      <c r="M78" s="174"/>
      <c r="N78" s="174"/>
      <c r="O78" s="174"/>
      <c r="P78" s="174"/>
      <c r="Q78" s="174"/>
      <c r="R78" s="174"/>
      <c r="S78" s="174"/>
      <c r="T78" s="174"/>
      <c r="U78" s="174"/>
      <c r="V78" s="174"/>
      <c r="W78" s="174"/>
      <c r="X78" s="174"/>
      <c r="Y78" s="174"/>
      <c r="Z78" s="174"/>
      <c r="AA78" s="174"/>
      <c r="AB78" s="174"/>
    </row>
    <row r="80" spans="1:28" s="179" customFormat="1" ht="38.25" customHeight="1" x14ac:dyDescent="0.25">
      <c r="A80" s="147">
        <v>216</v>
      </c>
      <c r="B80" s="148" t="s">
        <v>355</v>
      </c>
      <c r="C80" s="163" t="s">
        <v>589</v>
      </c>
      <c r="D80" s="96"/>
      <c r="E80" s="96"/>
      <c r="F80" s="96"/>
      <c r="G80" s="96"/>
      <c r="H80" s="177"/>
      <c r="I80" s="178"/>
      <c r="J80" s="178"/>
      <c r="K80" s="178"/>
      <c r="L80" s="178"/>
      <c r="M80" s="178"/>
      <c r="N80" s="178"/>
      <c r="O80" s="178"/>
      <c r="P80" s="178"/>
      <c r="Q80" s="178"/>
      <c r="R80" s="178"/>
      <c r="S80" s="178"/>
      <c r="T80" s="178"/>
      <c r="U80" s="178"/>
      <c r="V80" s="178"/>
      <c r="W80" s="178"/>
      <c r="X80" s="178"/>
      <c r="Y80" s="178"/>
      <c r="Z80" s="178"/>
      <c r="AA80" s="178"/>
      <c r="AB80" s="178"/>
    </row>
    <row r="81" spans="1:28" s="179" customFormat="1" ht="38.25" customHeight="1" x14ac:dyDescent="0.25">
      <c r="A81" s="147">
        <v>217</v>
      </c>
      <c r="B81" s="148" t="s">
        <v>356</v>
      </c>
      <c r="C81" s="163" t="s">
        <v>583</v>
      </c>
      <c r="D81" s="96"/>
      <c r="E81" s="96"/>
      <c r="F81" s="96"/>
      <c r="G81" s="96"/>
      <c r="H81" s="177"/>
      <c r="I81" s="178"/>
      <c r="J81" s="178"/>
      <c r="K81" s="178"/>
      <c r="L81" s="178"/>
      <c r="M81" s="178"/>
      <c r="N81" s="178"/>
      <c r="O81" s="178"/>
      <c r="P81" s="178"/>
      <c r="Q81" s="178"/>
      <c r="R81" s="178"/>
      <c r="S81" s="178"/>
      <c r="T81" s="178"/>
      <c r="U81" s="178"/>
      <c r="V81" s="178"/>
      <c r="W81" s="178"/>
      <c r="X81" s="178"/>
      <c r="Y81" s="178"/>
      <c r="Z81" s="178"/>
      <c r="AA81" s="178"/>
      <c r="AB81" s="178"/>
    </row>
    <row r="82" spans="1:28" s="179" customFormat="1" ht="38.25" customHeight="1" x14ac:dyDescent="0.25">
      <c r="A82" s="147">
        <v>218</v>
      </c>
      <c r="B82" s="148" t="s">
        <v>555</v>
      </c>
      <c r="C82" s="163" t="s">
        <v>588</v>
      </c>
      <c r="D82" s="96"/>
      <c r="E82" s="96"/>
      <c r="F82" s="96"/>
      <c r="G82" s="96"/>
      <c r="H82" s="177"/>
      <c r="I82" s="178"/>
      <c r="J82" s="178"/>
      <c r="K82" s="178"/>
      <c r="L82" s="178"/>
      <c r="M82" s="178"/>
      <c r="N82" s="178"/>
      <c r="O82" s="178"/>
      <c r="P82" s="178"/>
      <c r="Q82" s="178"/>
      <c r="R82" s="178"/>
      <c r="S82" s="178"/>
      <c r="T82" s="178"/>
      <c r="U82" s="178"/>
      <c r="V82" s="178"/>
      <c r="W82" s="178"/>
      <c r="X82" s="178"/>
      <c r="Y82" s="178"/>
      <c r="Z82" s="178"/>
      <c r="AA82" s="178"/>
      <c r="AB82" s="178"/>
    </row>
    <row r="83" spans="1:28" s="179" customFormat="1" ht="38.25" customHeight="1" x14ac:dyDescent="0.25">
      <c r="A83" s="147">
        <v>219</v>
      </c>
      <c r="B83" s="148" t="s">
        <v>556</v>
      </c>
      <c r="C83" s="163" t="s">
        <v>588</v>
      </c>
      <c r="D83" s="96"/>
      <c r="E83" s="96"/>
      <c r="F83" s="96"/>
      <c r="G83" s="96"/>
      <c r="H83" s="177"/>
      <c r="I83" s="178"/>
      <c r="J83" s="178"/>
      <c r="K83" s="178"/>
      <c r="L83" s="178"/>
      <c r="M83" s="178"/>
      <c r="N83" s="178"/>
      <c r="O83" s="178"/>
      <c r="P83" s="178"/>
      <c r="Q83" s="178"/>
      <c r="R83" s="178"/>
      <c r="S83" s="178"/>
      <c r="T83" s="178"/>
      <c r="U83" s="178"/>
      <c r="V83" s="178"/>
      <c r="W83" s="178"/>
      <c r="X83" s="178"/>
      <c r="Y83" s="178"/>
      <c r="Z83" s="178"/>
      <c r="AA83" s="178"/>
      <c r="AB83" s="178"/>
    </row>
    <row r="84" spans="1:28" s="179" customFormat="1" ht="38.25" customHeight="1" x14ac:dyDescent="0.25">
      <c r="A84" s="147">
        <v>220</v>
      </c>
      <c r="B84" s="148" t="s">
        <v>557</v>
      </c>
      <c r="C84" s="163" t="s">
        <v>588</v>
      </c>
      <c r="D84" s="96"/>
      <c r="E84" s="96"/>
      <c r="F84" s="96"/>
      <c r="G84" s="96"/>
      <c r="H84" s="177"/>
      <c r="I84" s="178"/>
      <c r="J84" s="178"/>
      <c r="K84" s="178"/>
      <c r="L84" s="178"/>
      <c r="M84" s="178"/>
      <c r="N84" s="178"/>
      <c r="O84" s="178"/>
      <c r="P84" s="178"/>
      <c r="Q84" s="178"/>
      <c r="R84" s="178"/>
      <c r="S84" s="178"/>
      <c r="T84" s="178"/>
      <c r="U84" s="178"/>
      <c r="V84" s="178"/>
      <c r="W84" s="178"/>
      <c r="X84" s="178"/>
      <c r="Y84" s="178"/>
      <c r="Z84" s="178"/>
      <c r="AA84" s="178"/>
      <c r="AB84" s="178"/>
    </row>
    <row r="85" spans="1:28" ht="15.75" customHeight="1" x14ac:dyDescent="0.25">
      <c r="A85" s="321" t="s">
        <v>570</v>
      </c>
      <c r="B85" s="321"/>
      <c r="C85" s="321"/>
      <c r="D85" s="321"/>
      <c r="E85" s="321"/>
      <c r="F85" s="321"/>
      <c r="G85" s="321"/>
      <c r="H85" s="173"/>
      <c r="I85" s="322"/>
      <c r="J85" s="323"/>
      <c r="K85" s="323"/>
      <c r="L85" s="323"/>
      <c r="M85" s="323"/>
      <c r="N85" s="323"/>
      <c r="O85" s="323"/>
      <c r="P85" s="323"/>
      <c r="Q85" s="323"/>
      <c r="R85" s="323"/>
      <c r="S85" s="323"/>
      <c r="T85" s="323"/>
      <c r="U85" s="323"/>
      <c r="V85" s="323"/>
      <c r="W85" s="323"/>
      <c r="X85" s="323"/>
      <c r="Y85" s="323"/>
      <c r="Z85" s="323"/>
      <c r="AA85" s="323"/>
      <c r="AB85" s="323"/>
    </row>
    <row r="86" spans="1:28" ht="152.25" customHeight="1" x14ac:dyDescent="0.25">
      <c r="A86" s="19"/>
      <c r="B86" s="175" t="s">
        <v>333</v>
      </c>
      <c r="C86" s="213" t="s">
        <v>587</v>
      </c>
      <c r="D86" s="19"/>
      <c r="E86" s="19"/>
      <c r="F86" s="19"/>
      <c r="G86" s="19"/>
      <c r="H86" s="173"/>
      <c r="I86" s="174"/>
      <c r="J86" s="174"/>
      <c r="K86" s="174"/>
      <c r="L86" s="174"/>
      <c r="M86" s="174"/>
      <c r="N86" s="174"/>
      <c r="O86" s="174"/>
      <c r="P86" s="174"/>
      <c r="Q86" s="174"/>
      <c r="R86" s="174"/>
      <c r="S86" s="174"/>
      <c r="T86" s="174"/>
      <c r="U86" s="174"/>
      <c r="V86" s="174"/>
      <c r="W86" s="174"/>
      <c r="X86" s="174"/>
      <c r="Y86" s="174"/>
      <c r="Z86" s="174"/>
      <c r="AA86" s="174"/>
      <c r="AB86" s="174"/>
    </row>
    <row r="87" spans="1:28" s="160" customFormat="1" ht="11.25" x14ac:dyDescent="0.25">
      <c r="A87" s="19" t="s">
        <v>302</v>
      </c>
      <c r="B87" s="19" t="s">
        <v>132</v>
      </c>
      <c r="C87" s="19" t="s">
        <v>317</v>
      </c>
      <c r="D87" s="20" t="s">
        <v>136</v>
      </c>
      <c r="E87" s="20" t="s">
        <v>137</v>
      </c>
      <c r="F87" s="20" t="s">
        <v>138</v>
      </c>
      <c r="G87" s="20" t="s">
        <v>268</v>
      </c>
      <c r="H87" s="176"/>
      <c r="I87" s="174"/>
      <c r="J87" s="174"/>
      <c r="K87" s="174"/>
      <c r="L87" s="174"/>
      <c r="M87" s="174"/>
      <c r="N87" s="174"/>
      <c r="O87" s="174"/>
      <c r="P87" s="174"/>
      <c r="Q87" s="174"/>
      <c r="R87" s="174"/>
      <c r="S87" s="174"/>
      <c r="T87" s="174"/>
      <c r="U87" s="174"/>
      <c r="V87" s="174"/>
      <c r="W87" s="174"/>
      <c r="X87" s="174"/>
      <c r="Y87" s="174"/>
      <c r="Z87" s="174"/>
      <c r="AA87" s="174"/>
      <c r="AB87" s="174"/>
    </row>
    <row r="88" spans="1:28" s="179" customFormat="1" ht="38.25" customHeight="1" x14ac:dyDescent="0.25">
      <c r="A88" s="15">
        <v>200</v>
      </c>
      <c r="B88" s="10" t="s">
        <v>269</v>
      </c>
      <c r="C88" s="215"/>
      <c r="D88" s="96"/>
      <c r="E88" s="96"/>
      <c r="F88" s="96"/>
      <c r="G88" s="96"/>
      <c r="H88" s="177"/>
      <c r="I88" s="178"/>
      <c r="J88" s="178"/>
      <c r="K88" s="178"/>
      <c r="L88" s="178"/>
      <c r="M88" s="178"/>
      <c r="N88" s="178"/>
      <c r="O88" s="178"/>
      <c r="P88" s="178"/>
      <c r="Q88" s="178"/>
      <c r="R88" s="178"/>
      <c r="S88" s="178"/>
      <c r="T88" s="178"/>
      <c r="U88" s="178"/>
      <c r="V88" s="178"/>
      <c r="W88" s="178"/>
      <c r="X88" s="178"/>
      <c r="Y88" s="178"/>
      <c r="Z88" s="178"/>
      <c r="AA88" s="178"/>
      <c r="AB88" s="178"/>
    </row>
    <row r="89" spans="1:28" s="183" customFormat="1" ht="36" x14ac:dyDescent="0.25">
      <c r="A89" s="15">
        <v>201</v>
      </c>
      <c r="B89" s="16" t="s">
        <v>585</v>
      </c>
      <c r="C89" s="214" t="s">
        <v>590</v>
      </c>
      <c r="D89" s="180"/>
      <c r="E89" s="180"/>
      <c r="F89" s="180"/>
      <c r="G89" s="180"/>
      <c r="H89" s="181"/>
      <c r="I89" s="182"/>
      <c r="J89" s="182"/>
      <c r="K89" s="182"/>
      <c r="L89" s="182"/>
      <c r="M89" s="182"/>
      <c r="N89" s="182"/>
      <c r="O89" s="182"/>
      <c r="P89" s="182"/>
      <c r="Q89" s="182"/>
      <c r="R89" s="182"/>
      <c r="S89" s="182"/>
      <c r="T89" s="182"/>
      <c r="U89" s="182"/>
      <c r="V89" s="182"/>
      <c r="W89" s="182"/>
      <c r="X89" s="182"/>
      <c r="Y89" s="182"/>
      <c r="Z89" s="182"/>
      <c r="AA89" s="182"/>
      <c r="AB89" s="182"/>
    </row>
    <row r="90" spans="1:28" s="160" customFormat="1" ht="36" x14ac:dyDescent="0.25">
      <c r="A90" s="15">
        <v>202</v>
      </c>
      <c r="B90" s="10" t="s">
        <v>270</v>
      </c>
      <c r="C90" s="214" t="s">
        <v>590</v>
      </c>
      <c r="D90" s="158"/>
      <c r="E90" s="158"/>
      <c r="F90" s="96"/>
      <c r="G90" s="158"/>
      <c r="H90" s="177"/>
      <c r="I90" s="184"/>
      <c r="J90" s="184"/>
      <c r="K90" s="184"/>
      <c r="L90" s="184"/>
      <c r="M90" s="184"/>
      <c r="N90" s="184"/>
      <c r="O90" s="184"/>
      <c r="P90" s="184"/>
      <c r="Q90" s="184"/>
      <c r="R90" s="184"/>
      <c r="S90" s="184"/>
      <c r="T90" s="184"/>
      <c r="U90" s="184"/>
      <c r="V90" s="184"/>
      <c r="W90" s="184"/>
      <c r="X90" s="184"/>
      <c r="Y90" s="184"/>
      <c r="Z90" s="184"/>
      <c r="AA90" s="184"/>
      <c r="AB90" s="184"/>
    </row>
    <row r="91" spans="1:28" s="160" customFormat="1" ht="61.5" customHeight="1" x14ac:dyDescent="0.25">
      <c r="A91" s="208">
        <v>205</v>
      </c>
      <c r="B91" s="10" t="s">
        <v>67</v>
      </c>
      <c r="C91" s="214" t="s">
        <v>594</v>
      </c>
      <c r="D91" s="158"/>
      <c r="E91" s="158"/>
      <c r="F91" s="96"/>
      <c r="G91" s="158"/>
      <c r="H91" s="177"/>
      <c r="I91" s="184"/>
      <c r="J91" s="184"/>
      <c r="K91" s="184"/>
      <c r="L91" s="184"/>
      <c r="M91" s="184"/>
      <c r="N91" s="184"/>
      <c r="O91" s="184"/>
      <c r="P91" s="184"/>
      <c r="Q91" s="184"/>
      <c r="R91" s="184"/>
      <c r="S91" s="184"/>
      <c r="T91" s="184"/>
      <c r="U91" s="184"/>
      <c r="V91" s="184"/>
      <c r="W91" s="184"/>
      <c r="X91" s="184"/>
      <c r="Y91" s="184"/>
      <c r="Z91" s="184"/>
      <c r="AA91" s="184"/>
      <c r="AB91" s="184"/>
    </row>
    <row r="92" spans="1:28" s="179" customFormat="1" ht="38.25" customHeight="1" x14ac:dyDescent="0.25">
      <c r="A92" s="15">
        <v>209</v>
      </c>
      <c r="B92" s="10" t="s">
        <v>573</v>
      </c>
      <c r="C92" s="214" t="s">
        <v>593</v>
      </c>
      <c r="D92" s="96"/>
      <c r="E92" s="96"/>
      <c r="F92" s="96"/>
      <c r="G92" s="96"/>
      <c r="H92" s="177"/>
      <c r="I92" s="178"/>
      <c r="J92" s="178"/>
      <c r="K92" s="178"/>
      <c r="L92" s="178"/>
      <c r="M92" s="178"/>
      <c r="N92" s="178"/>
      <c r="O92" s="178"/>
      <c r="P92" s="178"/>
      <c r="Q92" s="178"/>
      <c r="R92" s="178"/>
      <c r="S92" s="178"/>
      <c r="T92" s="178"/>
      <c r="U92" s="178"/>
      <c r="V92" s="178"/>
      <c r="W92" s="178"/>
      <c r="X92" s="178"/>
      <c r="Y92" s="178"/>
      <c r="Z92" s="178"/>
      <c r="AA92" s="178"/>
      <c r="AB92" s="178"/>
    </row>
    <row r="93" spans="1:28" s="179" customFormat="1" ht="38.25" customHeight="1" x14ac:dyDescent="0.25">
      <c r="A93" s="15">
        <v>212</v>
      </c>
      <c r="B93" s="10" t="s">
        <v>595</v>
      </c>
      <c r="C93" s="214" t="s">
        <v>591</v>
      </c>
      <c r="D93" s="144"/>
      <c r="E93" s="144"/>
      <c r="F93" s="144"/>
      <c r="G93" s="144"/>
      <c r="H93" s="144"/>
      <c r="I93" s="178"/>
      <c r="J93" s="178"/>
      <c r="K93" s="178"/>
      <c r="L93" s="178"/>
      <c r="M93" s="178"/>
      <c r="N93" s="178"/>
      <c r="O93" s="178"/>
      <c r="P93" s="178"/>
      <c r="Q93" s="178"/>
      <c r="R93" s="178"/>
      <c r="S93" s="178"/>
      <c r="T93" s="178"/>
      <c r="U93" s="178"/>
      <c r="V93" s="178"/>
      <c r="W93" s="178"/>
      <c r="X93" s="178"/>
      <c r="Y93" s="178"/>
      <c r="Z93" s="178"/>
      <c r="AA93" s="178"/>
      <c r="AB93" s="178"/>
    </row>
    <row r="94" spans="1:28" ht="36" x14ac:dyDescent="0.25">
      <c r="A94" s="208">
        <v>213</v>
      </c>
      <c r="B94" s="10" t="s">
        <v>358</v>
      </c>
      <c r="C94" s="214" t="s">
        <v>591</v>
      </c>
    </row>
    <row r="95" spans="1:28" ht="60" x14ac:dyDescent="0.25">
      <c r="A95" s="208">
        <v>214</v>
      </c>
      <c r="B95" s="10" t="s">
        <v>354</v>
      </c>
      <c r="C95" s="214" t="s">
        <v>592</v>
      </c>
    </row>
    <row r="96" spans="1:28" ht="36" x14ac:dyDescent="0.25">
      <c r="A96" s="15">
        <v>215</v>
      </c>
      <c r="B96" s="10" t="s">
        <v>586</v>
      </c>
      <c r="C96" s="214" t="s">
        <v>590</v>
      </c>
    </row>
  </sheetData>
  <sheetProtection algorithmName="SHA-512" hashValue="nFTuH4iQznV0Bk33u0rz3dz46K4oNZTVj1pcWuTGwLDQxRJ973iISYoDGy8RzVBUOZAChGMLbF3Tiw6rS9C0Jw==" saltValue="jzXZB/ryxnM/60oK8lNjfA==" spinCount="100000" sheet="1" objects="1" scenarios="1"/>
  <mergeCells count="9">
    <mergeCell ref="A1:AB1"/>
    <mergeCell ref="A2:D3"/>
    <mergeCell ref="I2:AB2"/>
    <mergeCell ref="A85:G85"/>
    <mergeCell ref="I85:AB85"/>
    <mergeCell ref="A5:AB5"/>
    <mergeCell ref="A61:AB61"/>
    <mergeCell ref="A76:G76"/>
    <mergeCell ref="I76:AB76"/>
  </mergeCells>
  <pageMargins left="0.7" right="0.7" top="0.78740157499999996" bottom="0.78740157499999996" header="0.3" footer="0.3"/>
  <pageSetup paperSize="8" scale="96" fitToHeight="0" orientation="landscape" r:id="rId1"/>
  <headerFooter>
    <oddHeader xml:space="preserve">&amp;L&amp;F&amp;RDeutsche Bundesbank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7AE69E082225E4087CACAB5AAD230DD" ma:contentTypeVersion="17" ma:contentTypeDescription="Ein neues Dokument erstellen." ma:contentTypeScope="" ma:versionID="ecf96ad93c0dd549177381c81e111d81">
  <xsd:schema xmlns:xsd="http://www.w3.org/2001/XMLSchema" xmlns:xs="http://www.w3.org/2001/XMLSchema" xmlns:p="http://schemas.microsoft.com/office/2006/metadata/properties" xmlns:ns3="aaf6d95d-33f7-437d-b24a-7f9499740506" xmlns:ns4="5914c157-ce4c-47f7-9d08-31e5cd602b43" targetNamespace="http://schemas.microsoft.com/office/2006/metadata/properties" ma:root="true" ma:fieldsID="13e073e0790f126f99be119b2763eaf7" ns3:_="" ns4:_="">
    <xsd:import namespace="aaf6d95d-33f7-437d-b24a-7f9499740506"/>
    <xsd:import namespace="5914c157-ce4c-47f7-9d08-31e5cd602b4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f6d95d-33f7-437d-b24a-7f949974050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SharingHintHash" ma:index="10" nillable="true" ma:displayName="Freigabehinweis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14c157-ce4c-47f7-9d08-31e5cd602b4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914c157-ce4c-47f7-9d08-31e5cd602b43" xsi:nil="true"/>
  </documentManagement>
</p:properties>
</file>

<file path=customXml/itemProps1.xml><?xml version="1.0" encoding="utf-8"?>
<ds:datastoreItem xmlns:ds="http://schemas.openxmlformats.org/officeDocument/2006/customXml" ds:itemID="{D49CAC1B-824C-450F-AD98-8B8AF83E8F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f6d95d-33f7-437d-b24a-7f9499740506"/>
    <ds:schemaRef ds:uri="5914c157-ce4c-47f7-9d08-31e5cd602b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9529F1-1351-4CE4-B711-4BEB5A382FC1}">
  <ds:schemaRefs>
    <ds:schemaRef ds:uri="http://schemas.microsoft.com/sharepoint/v3/contenttype/forms"/>
  </ds:schemaRefs>
</ds:datastoreItem>
</file>

<file path=customXml/itemProps3.xml><?xml version="1.0" encoding="utf-8"?>
<ds:datastoreItem xmlns:ds="http://schemas.openxmlformats.org/officeDocument/2006/customXml" ds:itemID="{01F53434-89DA-42B3-9143-DB77EE394498}">
  <ds:schemaRefs>
    <ds:schemaRef ds:uri="aaf6d95d-33f7-437d-b24a-7f9499740506"/>
    <ds:schemaRef ds:uri="http://schemas.microsoft.com/office/infopath/2007/PartnerControls"/>
    <ds:schemaRef ds:uri="http://www.w3.org/XML/1998/namespace"/>
    <ds:schemaRef ds:uri="http://purl.org/dc/elements/1.1/"/>
    <ds:schemaRef ds:uri="http://schemas.microsoft.com/office/2006/documentManagement/types"/>
    <ds:schemaRef ds:uri="http://purl.org/dc/dcmitype/"/>
    <ds:schemaRef ds:uri="http://schemas.openxmlformats.org/package/2006/metadata/core-properties"/>
    <ds:schemaRef ds:uri="5914c157-ce4c-47f7-9d08-31e5cd602b43"/>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1 Zusammenfassung_Preisblätter</vt:lpstr>
      <vt:lpstr>2 Preisblatt Filiale</vt:lpstr>
      <vt:lpstr>3 Grundübersichten </vt:lpstr>
      <vt:lpstr>4 FLV_Filiale</vt:lpstr>
      <vt:lpstr>5 Leistungsverzeichnis</vt:lpstr>
      <vt:lpstr>'4 FLV_Filiale'!Drucktitel</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Schulz</dc:creator>
  <cp:lastModifiedBy>Ameti-Schierz Dana</cp:lastModifiedBy>
  <cp:lastPrinted>2026-06-18T14:04:38Z</cp:lastPrinted>
  <dcterms:created xsi:type="dcterms:W3CDTF">2022-01-31T06:34:43Z</dcterms:created>
  <dcterms:modified xsi:type="dcterms:W3CDTF">2026-08-12T07:37:17Z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0x01010067AE69E082225E4087CACAB5AAD230DD</vt:lpwstr>
  </property>
</Properties>
</file>